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данные'!$34:$34</definedName>
  </definedNames>
  <calcPr calcId="152511"/>
</workbook>
</file>

<file path=xl/calcChain.xml><?xml version="1.0" encoding="utf-8"?>
<calcChain xmlns="http://schemas.openxmlformats.org/spreadsheetml/2006/main">
  <c r="J86" i="8" l="1"/>
  <c r="J87" i="8" s="1"/>
  <c r="G22" i="8"/>
  <c r="G23" i="8"/>
  <c r="J23" i="8"/>
  <c r="G24" i="8"/>
  <c r="J24" i="8"/>
  <c r="G25" i="8"/>
  <c r="J25" i="8"/>
  <c r="M37" i="16" l="1"/>
  <c r="M36" i="16"/>
  <c r="M35" i="16"/>
  <c r="M34" i="16"/>
  <c r="M40" i="16"/>
  <c r="M38" i="16"/>
  <c r="M26" i="16"/>
  <c r="M27" i="16"/>
  <c r="M28" i="16"/>
  <c r="M29" i="16"/>
  <c r="M30" i="16"/>
  <c r="M31" i="16"/>
  <c r="M32" i="16"/>
  <c r="M33" i="16"/>
  <c r="M39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J15" i="16"/>
  <c r="G15" i="16"/>
  <c r="J13" i="16"/>
  <c r="G13" i="16"/>
  <c r="J12" i="16"/>
  <c r="G12" i="16"/>
  <c r="J11" i="16"/>
  <c r="G11" i="16"/>
  <c r="J26" i="8"/>
  <c r="G26" i="8"/>
  <c r="J14" i="16"/>
  <c r="G14" i="16"/>
  <c r="A18" i="16"/>
  <c r="A29" i="8"/>
  <c r="M92" i="16"/>
  <c r="M95" i="16"/>
  <c r="M86" i="16"/>
  <c r="M89" i="16"/>
  <c r="M93" i="16"/>
  <c r="M90" i="16"/>
  <c r="M96" i="16"/>
  <c r="M87" i="16"/>
  <c r="M94" i="16"/>
  <c r="M84" i="16"/>
  <c r="M88" i="16"/>
  <c r="M85" i="16"/>
  <c r="M100" i="16"/>
  <c r="M91" i="16"/>
  <c r="M101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0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0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0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0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0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0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<sst xmlns="http://schemas.openxmlformats.org/spreadsheetml/2006/main" count="572" uniqueCount="426">
  <si>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</si>
  <si>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</si>
  <si>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</si>
  <si>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</si>
  <si>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</si>
  <si>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</si>
  <si>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</si>
  <si>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</si>
  <si>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</si>
  <si>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</si>
  <si>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</si>
  <si>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</si>
  <si>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</si>
  <si>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</si>
  <si>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</si>
  <si>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</si>
  <si>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</si>
  <si>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</si>
  <si>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</si>
  <si>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</si>
  <si>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</si>
  <si>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</si>
  <si>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</si>
  <si>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</si>
  <si>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</si>
  <si>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</si>
  <si>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</si>
  <si>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</si>
  <si>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</si>
  <si>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</si>
  <si>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</si>
  <si>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</si>
  <si>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</si>
  <si>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</si>
  <si>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</si>
  <si>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 земельного участка по адресу: г. Челябинск, Советский район, СНТ " Кооператив", участок № 106</t>
  </si>
  <si>
    <t>Объект:Газопровод низкого давления от точки подключения до границ земельного участка по адресу: г. Челябинск, Советский район, СНТ " Кооператив", участок № 106</t>
  </si>
  <si>
    <t>на Газопровод низкого давления от точки подключения до границ земельного участка по адресу: г. Челябинск, Советский район, СНТ " Кооператив", участок № 106</t>
  </si>
  <si>
    <t>Основание:Договор № 270-П от14.04.2016 г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</si>
  <si>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</si>
  <si>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</si>
  <si>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>Раздел 1. ЗЕМЛЯНЫЕ РАБОТЫ</t>
  </si>
  <si>
    <t>ТЕР01-01-013-09
Разработка грунта с погрузкой на автомобили-самосвалы экскаваторами с ковшом вместимостью 0,65 (0,5-1) м3, группа грунтов 3
1000 м3 грунта</t>
  </si>
  <si>
    <t>0,0664
(71.4-5.0)/1000</t>
  </si>
  <si>
    <t>147,51
_____
6,1</t>
  </si>
  <si>
    <t>5716,07
_____
707,09</t>
  </si>
  <si>
    <t>380
_____
47</t>
  </si>
  <si>
    <t>123
_____
2</t>
  </si>
  <si>
    <t>2460
_____
590</t>
  </si>
  <si>
    <t>ТЕР01-02-057-03
Подчистка дна траншеи приямков .Разработка грунта вручную в траншеях глубиной до 2 м без креплений с откосами, группа грунтов 3
100 м3 грунта</t>
  </si>
  <si>
    <t>0,05
5.0/100</t>
  </si>
  <si>
    <t>ТЕР01-02-057-03
Разработка грунта вручную в траншеях глубиной до 2 м без креплений с откосами, группа грунтов 3
100 м3 грунта</t>
  </si>
  <si>
    <t>0,135
13.5/100</t>
  </si>
  <si>
    <t>ТЕР23-01-001-01
Устройство основания под трубопроводы песчаного,0,1м
10 м3 основания</t>
  </si>
  <si>
    <t>0,44
4.4/10</t>
  </si>
  <si>
    <t>105,37
_____
1287</t>
  </si>
  <si>
    <t>39,04
_____
4,26</t>
  </si>
  <si>
    <t>46
_____
567</t>
  </si>
  <si>
    <t>17
_____
2</t>
  </si>
  <si>
    <t>583
_____
1630</t>
  </si>
  <si>
    <t>81
_____
24</t>
  </si>
  <si>
    <t>ТЕР01-02-061-02
Засыпка вручную траншей, пазух котлованов и ям, (песком на н= 0.2 м) группа грунтов 2
100 м3 грунта</t>
  </si>
  <si>
    <t>0,136
13.6/100</t>
  </si>
  <si>
    <t>ТЕР01-02-061-02
Засыпка вручную траншей, пазух котлованов и ям, (песком) группа грунтов 2
100 м3 грунта</t>
  </si>
  <si>
    <t>0,105
10.5/100</t>
  </si>
  <si>
    <t>ТЕР01-01-033-02
Засыпка (песком) траншей и котлованов с перемещением грунта до 5 м бульдозерами мощностью 59 кВт (80 л.с.), группа грунтов 2
1000 м3 грунта</t>
  </si>
  <si>
    <t>0,013
13/1000</t>
  </si>
  <si>
    <t>633,41
_____
124,36</t>
  </si>
  <si>
    <t>8
_____
2</t>
  </si>
  <si>
    <t>71
_____
20</t>
  </si>
  <si>
    <t>ТЕР01-02-005-01
Уплотнение грунта пневматическими трамбовками, группа грунтов: 1-2
100 м3 уплотненного грунта</t>
  </si>
  <si>
    <t>0,13
13/100</t>
  </si>
  <si>
    <t>199,9
_____
36,97</t>
  </si>
  <si>
    <t>26
_____
5</t>
  </si>
  <si>
    <t>168
_____
60</t>
  </si>
  <si>
    <t>ТССЦ-408-0122
Песок природный для строительных работ средний
м3</t>
  </si>
  <si>
    <t>40,81
(13.6+10.5+13)*1.1</t>
  </si>
  <si>
    <t xml:space="preserve">
_____
117</t>
  </si>
  <si>
    <t xml:space="preserve">
_____
4775</t>
  </si>
  <si>
    <t xml:space="preserve">
_____
13745</t>
  </si>
  <si>
    <t>ТЕР01-01-033-02
Засыпка  траншей и котлованов с перемещением грунта до 5 м бульдозерами мощностью 59 кВт (80 л.с.), группа грунтов 2
1000 м3 грунта</t>
  </si>
  <si>
    <t>0,0434
43.4/1000</t>
  </si>
  <si>
    <t>27
_____
5</t>
  </si>
  <si>
    <t>237
_____
68</t>
  </si>
  <si>
    <t>ТЕР01-02-005-02
Уплотнение грунта пневматическими трамбовками, группа грунтов: 3-4
100 м3 уплотненного грунта</t>
  </si>
  <si>
    <t>0,434
43.4/100</t>
  </si>
  <si>
    <t>238,66
_____
44,14</t>
  </si>
  <si>
    <t>104
_____
19</t>
  </si>
  <si>
    <t>670
_____
241</t>
  </si>
  <si>
    <t>ТССЦпг-01-01-01-039
Погрузочные работы при автомобильных перевозках: грунта растительного слоя (земля, перегной)
1 т груза</t>
  </si>
  <si>
    <t>80,925
41.5*1,95</t>
  </si>
  <si>
    <t>ТЕР01-01-016-02
Работа на отвале, группа грунтов 2-3
1000 м3 грунта</t>
  </si>
  <si>
    <t>0,0415
41.5/1000</t>
  </si>
  <si>
    <t>35,99
_____
4,88</t>
  </si>
  <si>
    <t>357,63
_____
64,83</t>
  </si>
  <si>
    <t>1
_____
1</t>
  </si>
  <si>
    <t>15
_____
3</t>
  </si>
  <si>
    <t>122
_____
34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</si>
  <si>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</si>
  <si>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80,925
41.5*1.95</t>
  </si>
  <si>
    <t>Итого по разделу 1 ЗЕМЛЯНЫЕ РАБОТЫ</t>
  </si>
  <si>
    <t>Раздел 2. ПРОКЛАДКА  ПЭ  УЧАСТКОВ  ГАЗОПРОВОДА    Ф63х5.8 мм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</si>
  <si>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</si>
  <si>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0,021
2.1/100</t>
  </si>
  <si>
    <t>76,72
_____
5,27</t>
  </si>
  <si>
    <t>20
_____
1</t>
  </si>
  <si>
    <t>ТССЦ-507-2055
Труба ПЭ 80 SDR 11, наружный диаметр 63 мм (ГОСТ Р 50838-95)
10 м</t>
  </si>
  <si>
    <t>0,21
2.1/10</t>
  </si>
  <si>
    <t xml:space="preserve">
_____
300</t>
  </si>
  <si>
    <t xml:space="preserve">
_____
63</t>
  </si>
  <si>
    <t xml:space="preserve">
_____
386</t>
  </si>
  <si>
    <t>ТЕР24-02-005-02
Установка перехода,заглушки  на газопроводе из полиэтиленовых труб в горизонтальной плоскости, диаметр отвода: 63 мм
1 шт</t>
  </si>
  <si>
    <t>16,54
_____
180,9</t>
  </si>
  <si>
    <t>33
_____
362</t>
  </si>
  <si>
    <t>416
_____
686</t>
  </si>
  <si>
    <t>ТССЦ-507-0782
Переход полиэтиленовый с удлиненным хвостовиком SDR 11, 110х63 (ТУ2248-001-18425183-01)
шт.</t>
  </si>
  <si>
    <t xml:space="preserve">
_____
101,47</t>
  </si>
  <si>
    <t xml:space="preserve">
_____
101</t>
  </si>
  <si>
    <t xml:space="preserve">
_____
186</t>
  </si>
  <si>
    <t>ТССЦ-507-0728
Заглушка полиэтиленовая с электроспиралью, диаметр 63 мм
шт.</t>
  </si>
  <si>
    <t xml:space="preserve">
_____
170</t>
  </si>
  <si>
    <t xml:space="preserve">
_____
781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</si>
  <si>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</si>
  <si>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0,489
48.9/100</t>
  </si>
  <si>
    <t>80,76
_____
20,75</t>
  </si>
  <si>
    <t>39
_____
10</t>
  </si>
  <si>
    <t>497
_____
23</t>
  </si>
  <si>
    <t>ТССЦ-507-2057
Труба ПЭ 80 SDR 11, наружный диаметр 110 мм (ГОСТ Р 50838-95)
10 м</t>
  </si>
  <si>
    <t>4,89
48.9/10</t>
  </si>
  <si>
    <t xml:space="preserve">
_____
870</t>
  </si>
  <si>
    <t xml:space="preserve">
_____
4254</t>
  </si>
  <si>
    <t xml:space="preserve">
_____
26681</t>
  </si>
  <si>
    <t>ТЕР24-02-005-03
Установка отвода на газопроводе из полиэтиленовых труб в горизонтальной плоскости, диаметр отвода 110 мм
1 шт.</t>
  </si>
  <si>
    <t>26,64
_____
261,27</t>
  </si>
  <si>
    <t>27
_____
261</t>
  </si>
  <si>
    <t>335
_____
742</t>
  </si>
  <si>
    <t>ТССЦ-507-0833
Отвод 90° полиэтиленовый с удлиненным хвостовиком, диаметр 110 мм (ТУ2248-001-18425183-01)
шт.</t>
  </si>
  <si>
    <t xml:space="preserve">
_____
201,21</t>
  </si>
  <si>
    <t xml:space="preserve">
_____
201</t>
  </si>
  <si>
    <t xml:space="preserve">
_____
485</t>
  </si>
  <si>
    <t>ТЕР24-02-002-03
Сварка полиэтиленовых труб при помощи соединительных деталей с закладными нагревателями, диаметр труб: 110 мм
1 соединение</t>
  </si>
  <si>
    <t>27,76
_____
257,32</t>
  </si>
  <si>
    <t>111
_____
1029</t>
  </si>
  <si>
    <t>1396
_____
2903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</si>
  <si>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</t>
  </si>
  <si>
    <t>0,051
51/1000</t>
  </si>
  <si>
    <t>87,77
_____
1,76</t>
  </si>
  <si>
    <t>410,69
_____
41,06</t>
  </si>
  <si>
    <t>4
_____
1</t>
  </si>
  <si>
    <t>21
_____
2</t>
  </si>
  <si>
    <t>116
_____
26</t>
  </si>
  <si>
    <t>ТССЦ-507-3538
Лента сигнальная "Газ" ЛСГ 200
м</t>
  </si>
  <si>
    <t xml:space="preserve">
_____
0,3</t>
  </si>
  <si>
    <t xml:space="preserve">
_____
15</t>
  </si>
  <si>
    <t xml:space="preserve">
_____
59</t>
  </si>
  <si>
    <t>Итого по разделу 2 ПРОКЛАДКА  ПЭ  УЧАСТКОВ  ГАЗОПРОВОДА    Ф63х5.8 мм</t>
  </si>
  <si>
    <t>Раздел 3. ИСПЫТАНИЯ ГАЗОПРОВОДА  НИЗКОГО ДАВЛЕНИЯ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</si>
  <si>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</si>
  <si>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</si>
  <si>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</si>
  <si>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816
_____
136</t>
  </si>
  <si>
    <t>ТЕР24-02-120-02
Очистка полости трубопровода продувкой воздухом, условный диаметр газопровода: до 100 мм
100 м трубопровода</t>
  </si>
  <si>
    <t>0,51
51/100</t>
  </si>
  <si>
    <t>12,55
_____
2,43</t>
  </si>
  <si>
    <t>6
_____
1</t>
  </si>
  <si>
    <t>42
_____
16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</si>
  <si>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</si>
  <si>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</si>
  <si>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22
_____
5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</si>
  <si>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</si>
  <si>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</si>
  <si>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</si>
  <si>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5335
_____
1070</t>
  </si>
  <si>
    <t>Итого по разделу 3 ИСПЫТАНИЯ ГАЗОПРОВОДА  НИЗКОГО ДАВЛЕНИЯ</t>
  </si>
  <si>
    <t>Итого прямые затраты по смете</t>
  </si>
  <si>
    <t>1274
_____
11848</t>
  </si>
  <si>
    <t>2778
_____
171</t>
  </si>
  <si>
    <t>16024
_____
48446</t>
  </si>
  <si>
    <t>16279
_____
2154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</si>
  <si>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</si>
  <si>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</si>
  <si>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25)</t>
  </si>
  <si>
    <t xml:space="preserve">
_____
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</si>
  <si>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</si>
  <si>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</si>
  <si>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</si>
  <si>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</si>
  <si>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</si>
  <si>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</si>
  <si>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</si>
  <si>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</si>
  <si>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</si>
  <si>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</si>
  <si>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</si>
  <si>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</si>
  <si>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</si>
  <si>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</si>
  <si>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</si>
  <si>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</si>
  <si>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</si>
  <si>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119,24
</t>
  </si>
  <si>
    <t>1-2-0</t>
  </si>
  <si>
    <t>Рабочий строитель (ср 2)</t>
  </si>
  <si>
    <t xml:space="preserve">9,86
</t>
  </si>
  <si>
    <t xml:space="preserve">123,98
</t>
  </si>
  <si>
    <t>1-2-5</t>
  </si>
  <si>
    <t>Рабочий строитель (ср 2,5)</t>
  </si>
  <si>
    <t xml:space="preserve">10,33
</t>
  </si>
  <si>
    <t xml:space="preserve">129,95
</t>
  </si>
  <si>
    <t>1-3-0</t>
  </si>
  <si>
    <t>Рабочий строитель (ср 3)</t>
  </si>
  <si>
    <t xml:space="preserve">10,78
</t>
  </si>
  <si>
    <t xml:space="preserve">135,6
</t>
  </si>
  <si>
    <t>1-4-0</t>
  </si>
  <si>
    <t>Рабочий строитель (ср 4)</t>
  </si>
  <si>
    <t xml:space="preserve">12,16
</t>
  </si>
  <si>
    <t xml:space="preserve">152,88
</t>
  </si>
  <si>
    <t>1-4-3</t>
  </si>
  <si>
    <t>Рабочий монтажник (ср 4,3)</t>
  </si>
  <si>
    <t xml:space="preserve">12,72
</t>
  </si>
  <si>
    <t xml:space="preserve">159,91
</t>
  </si>
  <si>
    <t>1-4-7</t>
  </si>
  <si>
    <t>Рабочий строитель (ср 4,7)</t>
  </si>
  <si>
    <t xml:space="preserve">13,46
</t>
  </si>
  <si>
    <t xml:space="preserve">169,23
</t>
  </si>
  <si>
    <t>1-5-0</t>
  </si>
  <si>
    <t>Рабочий строитель (ср 5)</t>
  </si>
  <si>
    <t xml:space="preserve">14,02
</t>
  </si>
  <si>
    <t xml:space="preserve">176,27
</t>
  </si>
  <si>
    <t>Затраты труда машинистов</t>
  </si>
  <si>
    <t xml:space="preserve">
</t>
  </si>
  <si>
    <t xml:space="preserve">          Машины и механизмы</t>
  </si>
  <si>
    <t>Автопогрузчики 5 т</t>
  </si>
  <si>
    <t xml:space="preserve">маш.час
</t>
  </si>
  <si>
    <t xml:space="preserve">111,55
</t>
  </si>
  <si>
    <t xml:space="preserve">524
</t>
  </si>
  <si>
    <t>МТРиЭ ЧО, Пост. № 56/1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</si>
  <si>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</si>
  <si>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</si>
  <si>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</si>
  <si>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Аппарат для газовой сварки и резки</t>
  </si>
  <si>
    <t xml:space="preserve">1,29
</t>
  </si>
  <si>
    <t xml:space="preserve">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</si>
  <si>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</si>
  <si>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</si>
  <si>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413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</si>
  <si>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</si>
  <si>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</si>
  <si>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897
</t>
  </si>
  <si>
    <t>Бульдозеры при работе на других видах строительства 59 кВт (80 л.с.)</t>
  </si>
  <si>
    <t xml:space="preserve">71,41
</t>
  </si>
  <si>
    <t xml:space="preserve">616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</si>
  <si>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</si>
  <si>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</si>
  <si>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</si>
  <si>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</si>
  <si>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</si>
  <si>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</si>
  <si>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ЧелСЦена, ноябрь 2017 г., ч.2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</si>
  <si>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</si>
  <si>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</si>
  <si>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</si>
  <si>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</si>
  <si>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</si>
  <si>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</si>
  <si>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</si>
  <si>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</si>
  <si>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</si>
  <si>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</si>
  <si>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</si>
  <si>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</si>
  <si>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№ 56/1  (331101-1)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</si>
  <si>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</si>
  <si>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</si>
  <si>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</si>
  <si>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</si>
  <si>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</si>
  <si>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</si>
  <si>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</si>
  <si>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</si>
  <si>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</si>
  <si>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</si>
  <si>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</si>
  <si>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</si>
  <si>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</si>
  <si>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</si>
  <si>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</si>
  <si>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</si>
  <si>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</si>
  <si>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</si>
  <si>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</si>
  <si>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</si>
  <si>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</si>
  <si>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</si>
  <si>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</si>
  <si>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</si>
  <si>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</si>
  <si>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</si>
  <si>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</si>
  <si>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</si>
  <si>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</si>
  <si>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49,32
</t>
  </si>
  <si>
    <t>26.03.080</t>
  </si>
  <si>
    <t>101-1530</t>
  </si>
  <si>
    <t>Электроды диаметром 6 мм Э42А</t>
  </si>
  <si>
    <t xml:space="preserve">т
</t>
  </si>
  <si>
    <t xml:space="preserve">10660
</t>
  </si>
  <si>
    <t xml:space="preserve">68859,22
</t>
  </si>
  <si>
    <t>К=1,1 МТРиЭ ЧО, Пост.от 10.11.2017 г. №56/1</t>
  </si>
  <si>
    <t>101-2278</t>
  </si>
  <si>
    <t>Пропан-бутан, смесь техническая</t>
  </si>
  <si>
    <t xml:space="preserve">кг
</t>
  </si>
  <si>
    <t xml:space="preserve">9,8
</t>
  </si>
  <si>
    <t xml:space="preserve">44,5
</t>
  </si>
  <si>
    <t>26.03.130</t>
  </si>
  <si>
    <t>113-0359</t>
  </si>
  <si>
    <t>Обезжириватель «CAMISOLVE»</t>
  </si>
  <si>
    <t xml:space="preserve">79
</t>
  </si>
  <si>
    <t xml:space="preserve">328,66
</t>
  </si>
  <si>
    <t>Код ОКП 23 10 00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</si>
  <si>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</si>
  <si>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</si>
  <si>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</si>
  <si>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546,91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</si>
  <si>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</si>
  <si>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</si>
  <si>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</si>
  <si>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</si>
  <si>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336,8
</t>
  </si>
  <si>
    <t>МТРиЭ ЧО, Пост.от 10.11.2017 г. №56/1, п.095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</si>
  <si>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</si>
  <si>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</si>
  <si>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</si>
  <si>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83969,71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</si>
  <si>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</si>
  <si>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</si>
  <si>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</si>
  <si>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</si>
  <si>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47539,45
</t>
  </si>
  <si>
    <t>Код ОКП 14 69 00</t>
  </si>
  <si>
    <t>507-2611</t>
  </si>
  <si>
    <t>Заглушки полиэтиленовые для труб диаметром 63 мм</t>
  </si>
  <si>
    <t xml:space="preserve">10 шт.
</t>
  </si>
  <si>
    <t xml:space="preserve">263,62
</t>
  </si>
  <si>
    <t xml:space="preserve">562,08
</t>
  </si>
  <si>
    <t>20.09.004.9</t>
  </si>
  <si>
    <t>507-2612</t>
  </si>
  <si>
    <t>Заглушки полиэтиленовые для труб диаметром 110 мм</t>
  </si>
  <si>
    <t xml:space="preserve">1037,49
</t>
  </si>
  <si>
    <t xml:space="preserve">2447,34
</t>
  </si>
  <si>
    <t>20.09.004.10</t>
  </si>
  <si>
    <t>507-2625</t>
  </si>
  <si>
    <t>Муфты полиэтиленовые с закладными электронагревателями для труб диаметром 63 мм</t>
  </si>
  <si>
    <t xml:space="preserve">шт.
</t>
  </si>
  <si>
    <t xml:space="preserve">173
</t>
  </si>
  <si>
    <t xml:space="preserve">310,38
</t>
  </si>
  <si>
    <t>20.09.004.5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</si>
  <si>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</si>
  <si>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</si>
  <si>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</si>
  <si>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699,54
</t>
  </si>
  <si>
    <t>20.09.004.6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</si>
  <si>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</si>
  <si>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</si>
  <si>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</si>
  <si>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</si>
  <si>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ТССЦ-408-0122</t>
  </si>
  <si>
    <t>ТССЦ-507-0728</t>
  </si>
  <si>
    <t>Заглушка полиэтиленовая с электроспиралью, диаметр 63 мм</t>
  </si>
  <si>
    <t xml:space="preserve">170
</t>
  </si>
  <si>
    <t xml:space="preserve">780,66
</t>
  </si>
  <si>
    <t>20.09.004.23</t>
  </si>
  <si>
    <t>ТССЦ-507-0782</t>
  </si>
  <si>
    <t>Переход полиэтиленовый с удлиненным хвостовиком SDR 11, 110х63 (ТУ2248-001-18425183-01)</t>
  </si>
  <si>
    <t xml:space="preserve">101,47
</t>
  </si>
  <si>
    <t xml:space="preserve">185,95
</t>
  </si>
  <si>
    <t>20.09.001.1</t>
  </si>
  <si>
    <t>ТССЦ-507-0833</t>
  </si>
  <si>
    <t>Отвод 90° полиэтиленовый с удлиненным хвостовиком, диаметр 110 мм (ТУ2248-001-18425183-01)</t>
  </si>
  <si>
    <t xml:space="preserve">201,21
</t>
  </si>
  <si>
    <t xml:space="preserve">485,03
</t>
  </si>
  <si>
    <t>20.09.003</t>
  </si>
  <si>
    <t>ТССЦ-507-2055</t>
  </si>
  <si>
    <t>Труба ПЭ 80 SDR 11, наружный диаметр 63 мм (ГОСТ Р 50838-95)</t>
  </si>
  <si>
    <t xml:space="preserve">10 м
</t>
  </si>
  <si>
    <t xml:space="preserve">300
</t>
  </si>
  <si>
    <t xml:space="preserve">1839,8
</t>
  </si>
  <si>
    <t>15.02.050.4</t>
  </si>
  <si>
    <t>ТССЦ-507-2057</t>
  </si>
  <si>
    <t>Труба ПЭ 80 SDR 11, наружный диаметр 110 мм (ГОСТ Р 50838-95)</t>
  </si>
  <si>
    <t xml:space="preserve">870
</t>
  </si>
  <si>
    <t xml:space="preserve">5456,24
</t>
  </si>
  <si>
    <t>15.02.050.6</t>
  </si>
  <si>
    <t>ТССЦ-507-3538</t>
  </si>
  <si>
    <t>Лента сигнальная "Газ" ЛСГ 200</t>
  </si>
  <si>
    <t xml:space="preserve">м
</t>
  </si>
  <si>
    <t xml:space="preserve">0,3
</t>
  </si>
  <si>
    <t xml:space="preserve">1,16
</t>
  </si>
  <si>
    <t>18.06.407</t>
  </si>
  <si>
    <t xml:space="preserve"> </t>
  </si>
  <si>
    <t>4 кв. 2017г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</si>
  <si>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</si>
  <si>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</si>
  <si>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</si>
  <si>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</si>
  <si>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ЛОКАЛЬНАЯ СМЕТА 2</t>
  </si>
  <si>
    <t>ЛОКАЛЬНЫЙ РЕСУРСНЫЙ СМЕТНЫЙ РАСЧЕТ 2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</si>
  <si>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</si>
  <si>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</si>
  <si>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</si>
  <si>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</si>
  <si>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</si>
  <si>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</si>
  <si>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Технологическое присоединение.</t>
  </si>
  <si>
    <t>Стройка:Газопровод низкого давления от точки подключения до границы земельного участка по адресу: Г. Челябинск, Советский район, СНТ "Кооператор", участок № 106</t>
  </si>
  <si>
    <t>Объект:Газопровод низкого давления от точки подключения до границы земельного участка по адресу: Г. Челябинск, Советский район, СНТ "Кооператор", участок № 106</t>
  </si>
  <si>
    <t>Основание: смета 127.17-СМ</t>
  </si>
  <si>
    <t>НДС 18 %</t>
  </si>
  <si>
    <t>ИТОГО по смете</t>
  </si>
  <si>
    <t>Подготовил инженер - сметчик</t>
  </si>
  <si>
    <t>_____________________ /Е.С.Кувалдина/</t>
  </si>
  <si>
    <t>Начальника УСиИ</t>
  </si>
  <si>
    <t xml:space="preserve">   </t>
  </si>
  <si>
    <t>_____________________ /В.О. Брябрин/</t>
  </si>
  <si>
    <t>руб.</t>
  </si>
  <si>
    <t>Смета на сумму   124 849,90 рублей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</si>
</sst>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4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8" fillId="0" borderId="0" xfId="0" applyFont="1" applyBorder="1" applyAlignment="1">
      <alignment horizontal="left" vertical="top" wrapText="1"/>
    </xf>
    <xf numFmtId="2" fontId="8" fillId="0" borderId="0" xfId="0" applyNumberFormat="1" applyFont="1" applyBorder="1" applyAlignment="1">
      <alignment horizontal="right" vertical="top" wrapText="1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 wrapText="1"/>
    </xf>
    <xf numFmtId="2" fontId="8" fillId="0" borderId="0" xfId="0" applyNumberFormat="1" applyFont="1" applyBorder="1" applyAlignment="1">
      <alignment horizontal="right" vertical="top"/>
    </xf>
    <xf numFmtId="1" fontId="7" fillId="0" borderId="0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0" fillId="0" borderId="0" xfId="0" applyFont="1" applyBorder="1" applyAlignment="1">
      <alignment horizontal="left" vertical="top" wrapText="1"/>
    </xf>
    <xf numFmtId="164" fontId="11" fillId="0" borderId="3" xfId="12" applyNumberFormat="1" applyFont="1" applyBorder="1" applyAlignment="1">
      <alignment horizontal="right"/>
    </xf>
    <xf numFmtId="0" fontId="8" fillId="0" borderId="0" xfId="23" applyFont="1" applyAlignment="1">
      <alignment horizontal="left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1000125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94"/>
  <sheetViews>
    <sheetView showGridLines="0" tabSelected="1" workbookViewId="0">
      <selection activeCell="AE28" sqref="AE28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12" ht="15.75" x14ac:dyDescent="0.25">
      <c r="A1" s="135" t="s">
        <v>407</v>
      </c>
      <c r="B1" s="135"/>
      <c r="H1" s="136" t="s">
        <v>408</v>
      </c>
      <c r="I1"/>
      <c r="J1"/>
    </row>
    <row r="2" spans="1:12" ht="15.75" x14ac:dyDescent="0.25">
      <c r="A2" s="135"/>
      <c r="H2" s="136"/>
      <c r="I2"/>
      <c r="J2"/>
    </row>
    <row r="3" spans="1:12" x14ac:dyDescent="0.2">
      <c r="A3" s="137" t="s">
        <v>425</v>
      </c>
      <c r="B3" s="137"/>
      <c r="H3" s="137" t="s">
        <v>425</v>
      </c>
      <c r="I3" s="137"/>
      <c r="J3" s="137"/>
    </row>
    <row r="4" spans="1:12" ht="15.75" x14ac:dyDescent="0.25">
      <c r="A4" s="138"/>
      <c r="H4" s="136"/>
      <c r="I4"/>
      <c r="J4"/>
    </row>
    <row r="5" spans="1:12" x14ac:dyDescent="0.2">
      <c r="A5" s="139" t="s">
        <v>409</v>
      </c>
      <c r="B5" s="139"/>
      <c r="H5" s="140" t="s">
        <v>410</v>
      </c>
      <c r="I5" s="140"/>
      <c r="J5" s="140"/>
    </row>
    <row r="6" spans="1:12" x14ac:dyDescent="0.2">
      <c r="A6" s="139" t="s">
        <v>411</v>
      </c>
      <c r="B6" s="139"/>
      <c r="H6" s="1" t="s">
        <v>412</v>
      </c>
    </row>
    <row r="8" spans="1:12" x14ac:dyDescent="0.2">
      <c r="A8" s="2"/>
      <c r="B8" s="2"/>
      <c r="C8" s="2"/>
      <c r="D8" s="2"/>
      <c r="E8" s="2"/>
      <c r="F8" s="2"/>
      <c r="G8" s="2"/>
      <c r="H8" s="2"/>
    </row>
    <row r="9" spans="1:12" s="5" customFormat="1" ht="12" x14ac:dyDescent="0.2">
      <c r="A9" s="3"/>
      <c r="B9" s="4"/>
      <c r="C9" s="4"/>
      <c r="D9" s="4"/>
    </row>
    <row r="10" spans="1:12" s="5" customFormat="1" ht="12" x14ac:dyDescent="0.2">
      <c r="A10" s="100" t="s">
        <v>414</v>
      </c>
      <c r="B10" s="4"/>
      <c r="C10" s="4"/>
      <c r="D10" s="4"/>
    </row>
    <row r="11" spans="1:12" s="5" customFormat="1" ht="12" x14ac:dyDescent="0.2">
      <c r="A11" s="100"/>
      <c r="B11" s="4" t="s">
        <v>413</v>
      </c>
      <c r="C11" s="4"/>
      <c r="D11" s="4"/>
    </row>
    <row r="12" spans="1:12" s="5" customFormat="1" ht="12" x14ac:dyDescent="0.2">
      <c r="A12" s="3"/>
      <c r="B12" s="4"/>
      <c r="C12" s="4"/>
      <c r="D12" s="4"/>
    </row>
    <row r="13" spans="1:12" s="5" customFormat="1" ht="12" x14ac:dyDescent="0.2">
      <c r="A13" s="100" t="s">
        <v>415</v>
      </c>
      <c r="B13" s="4"/>
      <c r="C13" s="4"/>
      <c r="D13" s="4"/>
    </row>
    <row r="14" spans="1:12" s="5" customFormat="1" ht="12" x14ac:dyDescent="0.2">
      <c r="A14" s="100"/>
      <c r="B14" s="4" t="s">
        <v>413</v>
      </c>
      <c r="C14" s="4"/>
      <c r="D14" s="4"/>
    </row>
    <row r="15" spans="1:12" s="5" customFormat="1" ht="12" x14ac:dyDescent="0.2">
      <c r="A15" s="141" t="s">
        <v>416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</row>
    <row r="17" spans="1:26" s="5" customFormat="1" ht="15" x14ac:dyDescent="0.25">
      <c r="A17" s="101" t="s">
        <v>405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</row>
    <row r="18" spans="1:26" s="5" customFormat="1" ht="12" x14ac:dyDescent="0.2">
      <c r="A18" s="102" t="s">
        <v>32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</row>
    <row r="19" spans="1:26" s="5" customFormat="1" ht="12" x14ac:dyDescent="0.2">
      <c r="A19" s="102" t="s">
        <v>37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</row>
    <row r="20" spans="1:26" s="5" customFormat="1" ht="12" x14ac:dyDescent="0.2"/>
    <row r="21" spans="1:26" s="5" customFormat="1" ht="12" x14ac:dyDescent="0.2">
      <c r="G21" s="104" t="s">
        <v>17</v>
      </c>
      <c r="H21" s="105"/>
      <c r="I21" s="106"/>
      <c r="J21" s="104" t="s">
        <v>18</v>
      </c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6"/>
    </row>
    <row r="22" spans="1:26" s="5" customFormat="1" x14ac:dyDescent="0.2">
      <c r="D22" s="3" t="s">
        <v>2</v>
      </c>
      <c r="G22" s="110">
        <f>18295/1000</f>
        <v>18.295000000000002</v>
      </c>
      <c r="H22" s="111"/>
      <c r="I22" s="7" t="s">
        <v>3</v>
      </c>
      <c r="J22" s="142">
        <v>124849.9</v>
      </c>
      <c r="K22" s="143"/>
      <c r="L22" s="99"/>
      <c r="M22" s="99"/>
      <c r="N22" s="99"/>
      <c r="O22" s="99"/>
      <c r="P22" s="99"/>
      <c r="Q22" s="99"/>
      <c r="R22" s="99"/>
      <c r="S22" s="99"/>
      <c r="T22" s="99"/>
      <c r="U22" s="7" t="s">
        <v>424</v>
      </c>
    </row>
    <row r="23" spans="1:26" s="5" customFormat="1" x14ac:dyDescent="0.2">
      <c r="D23" s="9" t="s">
        <v>33</v>
      </c>
      <c r="F23" s="10"/>
      <c r="G23" s="110">
        <f>0/1000</f>
        <v>0</v>
      </c>
      <c r="H23" s="111"/>
      <c r="I23" s="7" t="s">
        <v>3</v>
      </c>
      <c r="J23" s="112">
        <f>0/1000</f>
        <v>0</v>
      </c>
      <c r="K23" s="113"/>
      <c r="L23" s="99"/>
      <c r="M23" s="99"/>
      <c r="N23" s="99"/>
      <c r="O23" s="99"/>
      <c r="P23" s="99"/>
      <c r="Q23" s="99"/>
      <c r="R23" s="99"/>
      <c r="S23" s="99"/>
      <c r="T23" s="99"/>
      <c r="U23" s="7" t="s">
        <v>3</v>
      </c>
    </row>
    <row r="24" spans="1:26" s="5" customFormat="1" x14ac:dyDescent="0.2">
      <c r="D24" s="9" t="s">
        <v>34</v>
      </c>
      <c r="F24" s="10"/>
      <c r="G24" s="110">
        <f>322/1000</f>
        <v>0.32200000000000001</v>
      </c>
      <c r="H24" s="111"/>
      <c r="I24" s="7" t="s">
        <v>3</v>
      </c>
      <c r="J24" s="112">
        <f>1312/1000</f>
        <v>1.3120000000000001</v>
      </c>
      <c r="K24" s="113"/>
      <c r="L24" s="99"/>
      <c r="M24" s="99"/>
      <c r="N24" s="99"/>
      <c r="O24" s="99"/>
      <c r="P24" s="99"/>
      <c r="Q24" s="99"/>
      <c r="R24" s="99"/>
      <c r="S24" s="99"/>
      <c r="T24" s="99"/>
      <c r="U24" s="7" t="s">
        <v>3</v>
      </c>
    </row>
    <row r="25" spans="1:26" s="5" customFormat="1" x14ac:dyDescent="0.2">
      <c r="D25" s="3" t="s">
        <v>4</v>
      </c>
      <c r="G25" s="110">
        <f>(V25+V26)/1000</f>
        <v>0.13119999999999998</v>
      </c>
      <c r="H25" s="111"/>
      <c r="I25" s="7" t="s">
        <v>5</v>
      </c>
      <c r="J25" s="112">
        <f>(W25+W26)/1000</f>
        <v>0.13119999999999998</v>
      </c>
      <c r="K25" s="113"/>
      <c r="L25" s="99"/>
      <c r="M25" s="99"/>
      <c r="N25" s="99"/>
      <c r="O25" s="99"/>
      <c r="P25" s="99"/>
      <c r="Q25" s="99"/>
      <c r="R25" s="99"/>
      <c r="S25" s="99"/>
      <c r="T25" s="99"/>
      <c r="U25" s="7" t="s">
        <v>5</v>
      </c>
      <c r="V25" s="11">
        <v>118.25</v>
      </c>
      <c r="W25" s="12">
        <v>118.25</v>
      </c>
      <c r="X25" s="52">
        <v>1445</v>
      </c>
      <c r="Y25" s="52">
        <v>1477</v>
      </c>
      <c r="Z25" s="52">
        <v>918</v>
      </c>
    </row>
    <row r="26" spans="1:26" s="5" customFormat="1" x14ac:dyDescent="0.2">
      <c r="D26" s="3" t="s">
        <v>6</v>
      </c>
      <c r="G26" s="110">
        <f>1445/1000</f>
        <v>1.4450000000000001</v>
      </c>
      <c r="H26" s="111"/>
      <c r="I26" s="7" t="s">
        <v>3</v>
      </c>
      <c r="J26" s="112">
        <f>18178/1000</f>
        <v>18.178000000000001</v>
      </c>
      <c r="K26" s="113"/>
      <c r="L26" s="8"/>
      <c r="M26" s="8"/>
      <c r="N26" s="8"/>
      <c r="O26" s="8"/>
      <c r="P26" s="8"/>
      <c r="Q26" s="8"/>
      <c r="R26" s="8"/>
      <c r="S26" s="8"/>
      <c r="T26" s="8"/>
      <c r="U26" s="7" t="s">
        <v>3</v>
      </c>
      <c r="V26" s="11">
        <v>12.95</v>
      </c>
      <c r="W26" s="12">
        <v>12.95</v>
      </c>
      <c r="X26" s="53">
        <v>18178</v>
      </c>
      <c r="Y26" s="53">
        <v>15832</v>
      </c>
      <c r="Z26" s="53">
        <v>9223</v>
      </c>
    </row>
    <row r="27" spans="1:26" s="5" customFormat="1" ht="12" x14ac:dyDescent="0.2">
      <c r="F27" s="4"/>
      <c r="G27" s="13"/>
      <c r="H27" s="13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4"/>
    </row>
    <row r="28" spans="1:26" s="5" customFormat="1" ht="12" x14ac:dyDescent="0.2">
      <c r="B28" s="4"/>
      <c r="C28" s="4"/>
      <c r="D28" s="4"/>
      <c r="F28" s="10"/>
      <c r="G28" s="16"/>
      <c r="H28" s="16"/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7"/>
    </row>
    <row r="29" spans="1:26" s="5" customFormat="1" ht="12" x14ac:dyDescent="0.2">
      <c r="A29" s="3" t="str">
        <f>"Составлена в базисных ценах на 01.2000 г. и текущих ценах на " &amp; IF(LEN(L29)&gt;3,MID(L29,4,LEN(L29)),L29)</f>
        <v xml:space="preserve">Составлена в базисных ценах на 01.2000 г. и текущих ценах на </v>
      </c>
      <c r="D29" s="5" t="s">
        <v>400</v>
      </c>
    </row>
    <row r="30" spans="1:26" s="5" customFormat="1" thickBot="1" x14ac:dyDescent="0.25">
      <c r="A30" s="19"/>
    </row>
    <row r="31" spans="1:26" s="21" customFormat="1" ht="27" customHeight="1" thickBot="1" x14ac:dyDescent="0.25">
      <c r="A31" s="107" t="s">
        <v>7</v>
      </c>
      <c r="B31" s="107" t="s">
        <v>8</v>
      </c>
      <c r="C31" s="107" t="s">
        <v>9</v>
      </c>
      <c r="D31" s="108" t="s">
        <v>10</v>
      </c>
      <c r="E31" s="108"/>
      <c r="F31" s="108"/>
      <c r="G31" s="108" t="s">
        <v>11</v>
      </c>
      <c r="H31" s="108"/>
      <c r="I31" s="108"/>
      <c r="J31" s="108" t="s">
        <v>12</v>
      </c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6" s="21" customFormat="1" ht="22.5" customHeight="1" thickBot="1" x14ac:dyDescent="0.25">
      <c r="A32" s="107"/>
      <c r="B32" s="107"/>
      <c r="C32" s="107"/>
      <c r="D32" s="109" t="s">
        <v>1</v>
      </c>
      <c r="E32" s="20" t="s">
        <v>13</v>
      </c>
      <c r="F32" s="20" t="s">
        <v>14</v>
      </c>
      <c r="G32" s="109" t="s">
        <v>1</v>
      </c>
      <c r="H32" s="20" t="s">
        <v>13</v>
      </c>
      <c r="I32" s="20" t="s">
        <v>14</v>
      </c>
      <c r="J32" s="109" t="s">
        <v>1</v>
      </c>
      <c r="K32" s="20" t="s">
        <v>13</v>
      </c>
      <c r="L32" s="20"/>
      <c r="M32" s="20"/>
      <c r="N32" s="20"/>
      <c r="O32" s="20"/>
      <c r="P32" s="20"/>
      <c r="Q32" s="20"/>
      <c r="R32" s="20"/>
      <c r="S32" s="20"/>
      <c r="T32" s="20"/>
      <c r="U32" s="20" t="s">
        <v>14</v>
      </c>
    </row>
    <row r="33" spans="1:26" s="21" customFormat="1" ht="22.5" customHeight="1" thickBot="1" x14ac:dyDescent="0.25">
      <c r="A33" s="107"/>
      <c r="B33" s="107"/>
      <c r="C33" s="107"/>
      <c r="D33" s="109"/>
      <c r="E33" s="20" t="s">
        <v>15</v>
      </c>
      <c r="F33" s="20" t="s">
        <v>16</v>
      </c>
      <c r="G33" s="109"/>
      <c r="H33" s="20" t="s">
        <v>15</v>
      </c>
      <c r="I33" s="20" t="s">
        <v>16</v>
      </c>
      <c r="J33" s="109"/>
      <c r="K33" s="20" t="s">
        <v>15</v>
      </c>
      <c r="L33" s="20"/>
      <c r="M33" s="20"/>
      <c r="N33" s="20"/>
      <c r="O33" s="20"/>
      <c r="P33" s="20"/>
      <c r="Q33" s="20"/>
      <c r="R33" s="20"/>
      <c r="S33" s="20"/>
      <c r="T33" s="20"/>
      <c r="U33" s="20" t="s">
        <v>16</v>
      </c>
    </row>
    <row r="34" spans="1:26" s="4" customFormat="1" x14ac:dyDescent="0.2">
      <c r="A34" s="57">
        <v>1</v>
      </c>
      <c r="B34" s="57">
        <v>2</v>
      </c>
      <c r="C34" s="57">
        <v>3</v>
      </c>
      <c r="D34" s="58">
        <v>4</v>
      </c>
      <c r="E34" s="57">
        <v>5</v>
      </c>
      <c r="F34" s="57">
        <v>6</v>
      </c>
      <c r="G34" s="58">
        <v>7</v>
      </c>
      <c r="H34" s="57">
        <v>8</v>
      </c>
      <c r="I34" s="57">
        <v>9</v>
      </c>
      <c r="J34" s="58">
        <v>10</v>
      </c>
      <c r="K34" s="57">
        <v>11</v>
      </c>
      <c r="L34" s="57"/>
      <c r="M34" s="57"/>
      <c r="N34" s="57"/>
      <c r="O34" s="57"/>
      <c r="P34" s="57"/>
      <c r="Q34" s="57"/>
      <c r="R34" s="57"/>
      <c r="S34" s="57"/>
      <c r="T34" s="57"/>
      <c r="U34" s="57">
        <v>12</v>
      </c>
    </row>
    <row r="35" spans="1:26" s="27" customFormat="1" ht="19.350000000000001" customHeight="1" x14ac:dyDescent="0.2">
      <c r="A35" s="116" t="s">
        <v>41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</row>
    <row r="36" spans="1:26" s="27" customFormat="1" ht="72" x14ac:dyDescent="0.2">
      <c r="A36" s="59">
        <v>1</v>
      </c>
      <c r="B36" s="60" t="s">
        <v>42</v>
      </c>
      <c r="C36" s="61" t="s">
        <v>43</v>
      </c>
      <c r="D36" s="62">
        <v>5869.68</v>
      </c>
      <c r="E36" s="63" t="s">
        <v>44</v>
      </c>
      <c r="F36" s="62" t="s">
        <v>45</v>
      </c>
      <c r="G36" s="62">
        <v>390</v>
      </c>
      <c r="H36" s="62">
        <v>10</v>
      </c>
      <c r="I36" s="62" t="s">
        <v>46</v>
      </c>
      <c r="J36" s="62">
        <v>2585</v>
      </c>
      <c r="K36" s="63" t="s">
        <v>47</v>
      </c>
      <c r="L36" s="63"/>
      <c r="M36" s="63"/>
      <c r="N36" s="63"/>
      <c r="O36" s="63"/>
      <c r="P36" s="63"/>
      <c r="Q36" s="63"/>
      <c r="R36" s="63"/>
      <c r="S36" s="63"/>
      <c r="T36" s="63"/>
      <c r="U36" s="63" t="s">
        <v>48</v>
      </c>
    </row>
    <row r="37" spans="1:26" s="27" customFormat="1" ht="72" x14ac:dyDescent="0.2">
      <c r="A37" s="59">
        <v>2</v>
      </c>
      <c r="B37" s="60" t="s">
        <v>49</v>
      </c>
      <c r="C37" s="61" t="s">
        <v>50</v>
      </c>
      <c r="D37" s="62">
        <v>2445.2800000000002</v>
      </c>
      <c r="E37" s="63">
        <v>2445.2800000000002</v>
      </c>
      <c r="F37" s="62"/>
      <c r="G37" s="62">
        <v>122</v>
      </c>
      <c r="H37" s="62">
        <v>122</v>
      </c>
      <c r="I37" s="62"/>
      <c r="J37" s="62">
        <v>1537</v>
      </c>
      <c r="K37" s="63">
        <v>1537</v>
      </c>
      <c r="L37" s="63"/>
      <c r="M37" s="63"/>
      <c r="N37" s="63"/>
      <c r="O37" s="63"/>
      <c r="P37" s="63"/>
      <c r="Q37" s="63"/>
      <c r="R37" s="63"/>
      <c r="S37" s="63"/>
      <c r="T37" s="63"/>
      <c r="U37" s="63"/>
    </row>
    <row r="38" spans="1:26" s="27" customFormat="1" ht="60" x14ac:dyDescent="0.2">
      <c r="A38" s="59">
        <v>3</v>
      </c>
      <c r="B38" s="60" t="s">
        <v>51</v>
      </c>
      <c r="C38" s="61" t="s">
        <v>52</v>
      </c>
      <c r="D38" s="62">
        <v>2445.2800000000002</v>
      </c>
      <c r="E38" s="63">
        <v>2445.2800000000002</v>
      </c>
      <c r="F38" s="62"/>
      <c r="G38" s="62">
        <v>330</v>
      </c>
      <c r="H38" s="62">
        <v>330</v>
      </c>
      <c r="I38" s="62"/>
      <c r="J38" s="62">
        <v>4151</v>
      </c>
      <c r="K38" s="63">
        <v>4151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39" spans="1:26" s="4" customFormat="1" ht="48" x14ac:dyDescent="0.2">
      <c r="A39" s="59">
        <v>4</v>
      </c>
      <c r="B39" s="60" t="s">
        <v>53</v>
      </c>
      <c r="C39" s="61" t="s">
        <v>54</v>
      </c>
      <c r="D39" s="62">
        <v>1431.41</v>
      </c>
      <c r="E39" s="63" t="s">
        <v>55</v>
      </c>
      <c r="F39" s="62" t="s">
        <v>56</v>
      </c>
      <c r="G39" s="62">
        <v>630</v>
      </c>
      <c r="H39" s="62" t="s">
        <v>57</v>
      </c>
      <c r="I39" s="62" t="s">
        <v>58</v>
      </c>
      <c r="J39" s="62">
        <v>2294</v>
      </c>
      <c r="K39" s="63" t="s">
        <v>59</v>
      </c>
      <c r="L39" s="63"/>
      <c r="M39" s="63"/>
      <c r="N39" s="63"/>
      <c r="O39" s="63"/>
      <c r="P39" s="63"/>
      <c r="Q39" s="63"/>
      <c r="R39" s="63"/>
      <c r="S39" s="63"/>
      <c r="T39" s="63"/>
      <c r="U39" s="63" t="s">
        <v>60</v>
      </c>
      <c r="V39" s="27"/>
      <c r="W39" s="27"/>
      <c r="X39" s="27"/>
      <c r="Y39" s="27"/>
      <c r="Z39" s="27"/>
    </row>
    <row r="40" spans="1:26" s="4" customFormat="1" ht="60" x14ac:dyDescent="0.2">
      <c r="A40" s="59">
        <v>5</v>
      </c>
      <c r="B40" s="60" t="s">
        <v>61</v>
      </c>
      <c r="C40" s="61" t="s">
        <v>62</v>
      </c>
      <c r="D40" s="62">
        <v>921.46</v>
      </c>
      <c r="E40" s="63">
        <v>921.46</v>
      </c>
      <c r="F40" s="62"/>
      <c r="G40" s="62">
        <v>125</v>
      </c>
      <c r="H40" s="62">
        <v>125</v>
      </c>
      <c r="I40" s="62"/>
      <c r="J40" s="62">
        <v>1576</v>
      </c>
      <c r="K40" s="63">
        <v>1576</v>
      </c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27"/>
      <c r="W40" s="27"/>
      <c r="X40" s="27"/>
      <c r="Y40" s="27"/>
      <c r="Z40" s="27"/>
    </row>
    <row r="41" spans="1:26" s="4" customFormat="1" ht="60" x14ac:dyDescent="0.2">
      <c r="A41" s="59">
        <v>6</v>
      </c>
      <c r="B41" s="60" t="s">
        <v>63</v>
      </c>
      <c r="C41" s="61" t="s">
        <v>64</v>
      </c>
      <c r="D41" s="62">
        <v>921.46</v>
      </c>
      <c r="E41" s="63">
        <v>921.46</v>
      </c>
      <c r="F41" s="62"/>
      <c r="G41" s="62">
        <v>97</v>
      </c>
      <c r="H41" s="62">
        <v>97</v>
      </c>
      <c r="I41" s="62"/>
      <c r="J41" s="62">
        <v>1217</v>
      </c>
      <c r="K41" s="63">
        <v>1217</v>
      </c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27"/>
      <c r="W41" s="27"/>
      <c r="X41" s="27"/>
      <c r="Y41" s="27"/>
      <c r="Z41" s="27"/>
    </row>
    <row r="42" spans="1:26" s="4" customFormat="1" ht="72" x14ac:dyDescent="0.2">
      <c r="A42" s="59">
        <v>7</v>
      </c>
      <c r="B42" s="60" t="s">
        <v>65</v>
      </c>
      <c r="C42" s="61" t="s">
        <v>66</v>
      </c>
      <c r="D42" s="62">
        <v>633.41</v>
      </c>
      <c r="E42" s="63"/>
      <c r="F42" s="62" t="s">
        <v>67</v>
      </c>
      <c r="G42" s="62">
        <v>8</v>
      </c>
      <c r="H42" s="62"/>
      <c r="I42" s="62" t="s">
        <v>68</v>
      </c>
      <c r="J42" s="62">
        <v>71</v>
      </c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 t="s">
        <v>69</v>
      </c>
      <c r="V42" s="27"/>
      <c r="W42" s="27"/>
      <c r="X42" s="27"/>
      <c r="Y42" s="27"/>
      <c r="Z42" s="27"/>
    </row>
    <row r="43" spans="1:26" s="29" customFormat="1" ht="48" x14ac:dyDescent="0.2">
      <c r="A43" s="59">
        <v>8</v>
      </c>
      <c r="B43" s="60" t="s">
        <v>70</v>
      </c>
      <c r="C43" s="61" t="s">
        <v>71</v>
      </c>
      <c r="D43" s="62">
        <v>334.97</v>
      </c>
      <c r="E43" s="63">
        <v>135.07</v>
      </c>
      <c r="F43" s="62" t="s">
        <v>72</v>
      </c>
      <c r="G43" s="62">
        <v>44</v>
      </c>
      <c r="H43" s="62">
        <v>18</v>
      </c>
      <c r="I43" s="62" t="s">
        <v>73</v>
      </c>
      <c r="J43" s="62">
        <v>389</v>
      </c>
      <c r="K43" s="63">
        <v>221</v>
      </c>
      <c r="L43" s="63"/>
      <c r="M43" s="63"/>
      <c r="N43" s="63"/>
      <c r="O43" s="63"/>
      <c r="P43" s="63"/>
      <c r="Q43" s="63"/>
      <c r="R43" s="63"/>
      <c r="S43" s="63"/>
      <c r="T43" s="63"/>
      <c r="U43" s="63" t="s">
        <v>74</v>
      </c>
      <c r="V43" s="27"/>
      <c r="W43" s="27"/>
      <c r="X43" s="27"/>
      <c r="Y43" s="27"/>
      <c r="Z43" s="27"/>
    </row>
    <row r="44" spans="1:26" ht="48" x14ac:dyDescent="0.2">
      <c r="A44" s="59">
        <v>9</v>
      </c>
      <c r="B44" s="60" t="s">
        <v>75</v>
      </c>
      <c r="C44" s="61" t="s">
        <v>76</v>
      </c>
      <c r="D44" s="62">
        <v>117</v>
      </c>
      <c r="E44" s="63" t="s">
        <v>77</v>
      </c>
      <c r="F44" s="62"/>
      <c r="G44" s="62">
        <v>4775</v>
      </c>
      <c r="H44" s="62" t="s">
        <v>78</v>
      </c>
      <c r="I44" s="62"/>
      <c r="J44" s="62">
        <v>13745</v>
      </c>
      <c r="K44" s="63" t="s">
        <v>79</v>
      </c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27"/>
      <c r="W44" s="27"/>
      <c r="X44" s="27"/>
      <c r="Y44" s="27"/>
      <c r="Z44" s="27"/>
    </row>
    <row r="45" spans="1:26" ht="72" x14ac:dyDescent="0.2">
      <c r="A45" s="59">
        <v>10</v>
      </c>
      <c r="B45" s="60" t="s">
        <v>80</v>
      </c>
      <c r="C45" s="61" t="s">
        <v>81</v>
      </c>
      <c r="D45" s="62">
        <v>633.41</v>
      </c>
      <c r="E45" s="63"/>
      <c r="F45" s="62" t="s">
        <v>67</v>
      </c>
      <c r="G45" s="62">
        <v>27</v>
      </c>
      <c r="H45" s="62"/>
      <c r="I45" s="62" t="s">
        <v>82</v>
      </c>
      <c r="J45" s="62">
        <v>237</v>
      </c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 t="s">
        <v>83</v>
      </c>
      <c r="V45" s="27"/>
      <c r="W45" s="27"/>
      <c r="X45" s="27"/>
      <c r="Y45" s="27"/>
      <c r="Z45" s="27"/>
    </row>
    <row r="46" spans="1:26" ht="48" x14ac:dyDescent="0.2">
      <c r="A46" s="59">
        <v>11</v>
      </c>
      <c r="B46" s="60" t="s">
        <v>84</v>
      </c>
      <c r="C46" s="61" t="s">
        <v>85</v>
      </c>
      <c r="D46" s="62">
        <v>399.93</v>
      </c>
      <c r="E46" s="63">
        <v>161.27000000000001</v>
      </c>
      <c r="F46" s="62" t="s">
        <v>86</v>
      </c>
      <c r="G46" s="62">
        <v>174</v>
      </c>
      <c r="H46" s="62">
        <v>70</v>
      </c>
      <c r="I46" s="62" t="s">
        <v>87</v>
      </c>
      <c r="J46" s="62">
        <v>1550</v>
      </c>
      <c r="K46" s="63">
        <v>880</v>
      </c>
      <c r="L46" s="63"/>
      <c r="M46" s="63"/>
      <c r="N46" s="63"/>
      <c r="O46" s="63"/>
      <c r="P46" s="63"/>
      <c r="Q46" s="63"/>
      <c r="R46" s="63"/>
      <c r="S46" s="63"/>
      <c r="T46" s="63"/>
      <c r="U46" s="63" t="s">
        <v>88</v>
      </c>
      <c r="V46" s="27"/>
      <c r="W46" s="27"/>
      <c r="X46" s="27"/>
      <c r="Y46" s="27"/>
      <c r="Z46" s="27"/>
    </row>
    <row r="47" spans="1:26" ht="60" x14ac:dyDescent="0.2">
      <c r="A47" s="59">
        <v>12</v>
      </c>
      <c r="B47" s="60" t="s">
        <v>89</v>
      </c>
      <c r="C47" s="61" t="s">
        <v>90</v>
      </c>
      <c r="D47" s="62">
        <v>4.9800000000000004</v>
      </c>
      <c r="E47" s="63"/>
      <c r="F47" s="62">
        <v>4.9800000000000004</v>
      </c>
      <c r="G47" s="62">
        <v>403</v>
      </c>
      <c r="H47" s="62"/>
      <c r="I47" s="62">
        <v>403</v>
      </c>
      <c r="J47" s="62">
        <v>2875</v>
      </c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>
        <v>2875</v>
      </c>
      <c r="V47" s="27"/>
      <c r="W47" s="27"/>
      <c r="X47" s="27"/>
      <c r="Y47" s="27"/>
      <c r="Z47" s="27"/>
    </row>
    <row r="48" spans="1:26" ht="36" x14ac:dyDescent="0.2">
      <c r="A48" s="59">
        <v>13</v>
      </c>
      <c r="B48" s="60" t="s">
        <v>91</v>
      </c>
      <c r="C48" s="61" t="s">
        <v>92</v>
      </c>
      <c r="D48" s="62">
        <v>398.5</v>
      </c>
      <c r="E48" s="63" t="s">
        <v>93</v>
      </c>
      <c r="F48" s="62" t="s">
        <v>94</v>
      </c>
      <c r="G48" s="62">
        <v>17</v>
      </c>
      <c r="H48" s="62" t="s">
        <v>95</v>
      </c>
      <c r="I48" s="62" t="s">
        <v>96</v>
      </c>
      <c r="J48" s="62">
        <v>141</v>
      </c>
      <c r="K48" s="63">
        <v>19</v>
      </c>
      <c r="L48" s="63"/>
      <c r="M48" s="63"/>
      <c r="N48" s="63"/>
      <c r="O48" s="63"/>
      <c r="P48" s="63"/>
      <c r="Q48" s="63"/>
      <c r="R48" s="63"/>
      <c r="S48" s="63"/>
      <c r="T48" s="63"/>
      <c r="U48" s="63" t="s">
        <v>97</v>
      </c>
      <c r="V48" s="27"/>
      <c r="W48" s="27"/>
      <c r="X48" s="27"/>
      <c r="Y48" s="27"/>
      <c r="Z48" s="27"/>
    </row>
    <row r="49" spans="1:26" ht="72" x14ac:dyDescent="0.2">
      <c r="A49" s="64">
        <v>14</v>
      </c>
      <c r="B49" s="65" t="s">
        <v>98</v>
      </c>
      <c r="C49" s="66" t="s">
        <v>99</v>
      </c>
      <c r="D49" s="67">
        <v>8.33</v>
      </c>
      <c r="E49" s="68"/>
      <c r="F49" s="67">
        <v>8.33</v>
      </c>
      <c r="G49" s="67">
        <v>674</v>
      </c>
      <c r="H49" s="67"/>
      <c r="I49" s="67">
        <v>674</v>
      </c>
      <c r="J49" s="67">
        <v>3167</v>
      </c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>
        <v>3167</v>
      </c>
      <c r="V49" s="27"/>
      <c r="W49" s="27"/>
      <c r="X49" s="27"/>
      <c r="Y49" s="27"/>
      <c r="Z49" s="27"/>
    </row>
    <row r="50" spans="1:26" x14ac:dyDescent="0.2">
      <c r="A50" s="118" t="s">
        <v>100</v>
      </c>
      <c r="B50" s="119"/>
      <c r="C50" s="119"/>
      <c r="D50" s="119"/>
      <c r="E50" s="119"/>
      <c r="F50" s="119"/>
      <c r="G50" s="70">
        <v>9024</v>
      </c>
      <c r="H50" s="70"/>
      <c r="I50" s="70"/>
      <c r="J50" s="70">
        <v>48189</v>
      </c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27"/>
      <c r="W50" s="27"/>
      <c r="X50" s="27"/>
      <c r="Y50" s="27"/>
      <c r="Z50" s="27"/>
    </row>
    <row r="51" spans="1:26" ht="19.350000000000001" customHeight="1" x14ac:dyDescent="0.2">
      <c r="A51" s="116" t="s">
        <v>101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27"/>
      <c r="W51" s="27"/>
      <c r="X51" s="27"/>
      <c r="Y51" s="27"/>
      <c r="Z51" s="27"/>
    </row>
    <row r="52" spans="1:26" ht="72" x14ac:dyDescent="0.2">
      <c r="A52" s="59">
        <v>15</v>
      </c>
      <c r="B52" s="60" t="s">
        <v>102</v>
      </c>
      <c r="C52" s="61" t="s">
        <v>103</v>
      </c>
      <c r="D52" s="62">
        <v>152.57</v>
      </c>
      <c r="E52" s="63" t="s">
        <v>104</v>
      </c>
      <c r="F52" s="62">
        <v>70.58</v>
      </c>
      <c r="G52" s="62">
        <v>3</v>
      </c>
      <c r="H52" s="62">
        <v>2</v>
      </c>
      <c r="I52" s="62">
        <v>1</v>
      </c>
      <c r="J52" s="62">
        <v>23</v>
      </c>
      <c r="K52" s="63" t="s">
        <v>105</v>
      </c>
      <c r="L52" s="63"/>
      <c r="M52" s="63"/>
      <c r="N52" s="63"/>
      <c r="O52" s="63"/>
      <c r="P52" s="63"/>
      <c r="Q52" s="63"/>
      <c r="R52" s="63"/>
      <c r="S52" s="63"/>
      <c r="T52" s="63"/>
      <c r="U52" s="63">
        <v>2</v>
      </c>
      <c r="V52" s="27"/>
      <c r="W52" s="27"/>
      <c r="X52" s="27"/>
      <c r="Y52" s="27"/>
      <c r="Z52" s="27"/>
    </row>
    <row r="53" spans="1:26" ht="48" x14ac:dyDescent="0.2">
      <c r="A53" s="59">
        <v>16</v>
      </c>
      <c r="B53" s="60" t="s">
        <v>106</v>
      </c>
      <c r="C53" s="61" t="s">
        <v>107</v>
      </c>
      <c r="D53" s="62">
        <v>300</v>
      </c>
      <c r="E53" s="63" t="s">
        <v>108</v>
      </c>
      <c r="F53" s="62"/>
      <c r="G53" s="62">
        <v>63</v>
      </c>
      <c r="H53" s="62" t="s">
        <v>109</v>
      </c>
      <c r="I53" s="62"/>
      <c r="J53" s="62">
        <v>386</v>
      </c>
      <c r="K53" s="63" t="s">
        <v>110</v>
      </c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27"/>
      <c r="W53" s="27"/>
      <c r="X53" s="27"/>
      <c r="Y53" s="27"/>
      <c r="Z53" s="27"/>
    </row>
    <row r="54" spans="1:26" ht="72" x14ac:dyDescent="0.2">
      <c r="A54" s="59">
        <v>17</v>
      </c>
      <c r="B54" s="60" t="s">
        <v>111</v>
      </c>
      <c r="C54" s="61">
        <v>2</v>
      </c>
      <c r="D54" s="62">
        <v>212.58</v>
      </c>
      <c r="E54" s="63" t="s">
        <v>112</v>
      </c>
      <c r="F54" s="62">
        <v>15.14</v>
      </c>
      <c r="G54" s="62">
        <v>425</v>
      </c>
      <c r="H54" s="62" t="s">
        <v>113</v>
      </c>
      <c r="I54" s="62">
        <v>30</v>
      </c>
      <c r="J54" s="62">
        <v>1197</v>
      </c>
      <c r="K54" s="63" t="s">
        <v>114</v>
      </c>
      <c r="L54" s="63"/>
      <c r="M54" s="63"/>
      <c r="N54" s="63"/>
      <c r="O54" s="63"/>
      <c r="P54" s="63"/>
      <c r="Q54" s="63"/>
      <c r="R54" s="63"/>
      <c r="S54" s="63"/>
      <c r="T54" s="63"/>
      <c r="U54" s="63">
        <v>95</v>
      </c>
      <c r="V54" s="27"/>
      <c r="W54" s="27"/>
      <c r="X54" s="27"/>
      <c r="Y54" s="27"/>
      <c r="Z54" s="27"/>
    </row>
    <row r="55" spans="1:26" ht="60" x14ac:dyDescent="0.2">
      <c r="A55" s="59">
        <v>18</v>
      </c>
      <c r="B55" s="60" t="s">
        <v>115</v>
      </c>
      <c r="C55" s="61">
        <v>1</v>
      </c>
      <c r="D55" s="62">
        <v>101.47</v>
      </c>
      <c r="E55" s="63" t="s">
        <v>116</v>
      </c>
      <c r="F55" s="62"/>
      <c r="G55" s="62">
        <v>101</v>
      </c>
      <c r="H55" s="62" t="s">
        <v>117</v>
      </c>
      <c r="I55" s="62"/>
      <c r="J55" s="62">
        <v>186</v>
      </c>
      <c r="K55" s="63" t="s">
        <v>118</v>
      </c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27"/>
      <c r="W55" s="27"/>
      <c r="X55" s="27"/>
      <c r="Y55" s="27"/>
      <c r="Z55" s="27"/>
    </row>
    <row r="56" spans="1:26" ht="48" x14ac:dyDescent="0.2">
      <c r="A56" s="59">
        <v>19</v>
      </c>
      <c r="B56" s="60" t="s">
        <v>119</v>
      </c>
      <c r="C56" s="61">
        <v>1</v>
      </c>
      <c r="D56" s="62">
        <v>170</v>
      </c>
      <c r="E56" s="63" t="s">
        <v>120</v>
      </c>
      <c r="F56" s="62"/>
      <c r="G56" s="62">
        <v>170</v>
      </c>
      <c r="H56" s="62" t="s">
        <v>120</v>
      </c>
      <c r="I56" s="62"/>
      <c r="J56" s="62">
        <v>781</v>
      </c>
      <c r="K56" s="63" t="s">
        <v>121</v>
      </c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27"/>
      <c r="W56" s="27"/>
      <c r="X56" s="27"/>
      <c r="Y56" s="27"/>
      <c r="Z56" s="27"/>
    </row>
    <row r="57" spans="1:26" ht="72" x14ac:dyDescent="0.2">
      <c r="A57" s="59">
        <v>20</v>
      </c>
      <c r="B57" s="60" t="s">
        <v>122</v>
      </c>
      <c r="C57" s="61" t="s">
        <v>123</v>
      </c>
      <c r="D57" s="62">
        <v>178.27</v>
      </c>
      <c r="E57" s="63" t="s">
        <v>124</v>
      </c>
      <c r="F57" s="62">
        <v>76.760000000000005</v>
      </c>
      <c r="G57" s="62">
        <v>87</v>
      </c>
      <c r="H57" s="62" t="s">
        <v>125</v>
      </c>
      <c r="I57" s="62">
        <v>38</v>
      </c>
      <c r="J57" s="62">
        <v>583</v>
      </c>
      <c r="K57" s="63" t="s">
        <v>126</v>
      </c>
      <c r="L57" s="63"/>
      <c r="M57" s="63"/>
      <c r="N57" s="63"/>
      <c r="O57" s="63"/>
      <c r="P57" s="63"/>
      <c r="Q57" s="63"/>
      <c r="R57" s="63"/>
      <c r="S57" s="63"/>
      <c r="T57" s="63"/>
      <c r="U57" s="63">
        <v>63</v>
      </c>
      <c r="V57" s="27"/>
      <c r="W57" s="27"/>
      <c r="X57" s="27"/>
      <c r="Y57" s="27"/>
      <c r="Z57" s="27"/>
    </row>
    <row r="58" spans="1:26" ht="48" x14ac:dyDescent="0.2">
      <c r="A58" s="59">
        <v>21</v>
      </c>
      <c r="B58" s="60" t="s">
        <v>127</v>
      </c>
      <c r="C58" s="61" t="s">
        <v>128</v>
      </c>
      <c r="D58" s="62">
        <v>870</v>
      </c>
      <c r="E58" s="63" t="s">
        <v>129</v>
      </c>
      <c r="F58" s="62"/>
      <c r="G58" s="62">
        <v>4254</v>
      </c>
      <c r="H58" s="62" t="s">
        <v>130</v>
      </c>
      <c r="I58" s="62"/>
      <c r="J58" s="62">
        <v>26681</v>
      </c>
      <c r="K58" s="63" t="s">
        <v>131</v>
      </c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27"/>
      <c r="W58" s="27"/>
      <c r="X58" s="27"/>
      <c r="Y58" s="27"/>
      <c r="Z58" s="27"/>
    </row>
    <row r="59" spans="1:26" ht="60" x14ac:dyDescent="0.2">
      <c r="A59" s="59">
        <v>22</v>
      </c>
      <c r="B59" s="60" t="s">
        <v>132</v>
      </c>
      <c r="C59" s="61">
        <v>1</v>
      </c>
      <c r="D59" s="62">
        <v>315.02</v>
      </c>
      <c r="E59" s="63" t="s">
        <v>133</v>
      </c>
      <c r="F59" s="62">
        <v>27.11</v>
      </c>
      <c r="G59" s="62">
        <v>315</v>
      </c>
      <c r="H59" s="62" t="s">
        <v>134</v>
      </c>
      <c r="I59" s="62">
        <v>27</v>
      </c>
      <c r="J59" s="62">
        <v>1162</v>
      </c>
      <c r="K59" s="63" t="s">
        <v>135</v>
      </c>
      <c r="L59" s="63"/>
      <c r="M59" s="63"/>
      <c r="N59" s="63"/>
      <c r="O59" s="63"/>
      <c r="P59" s="63"/>
      <c r="Q59" s="63"/>
      <c r="R59" s="63"/>
      <c r="S59" s="63"/>
      <c r="T59" s="63"/>
      <c r="U59" s="63">
        <v>85</v>
      </c>
      <c r="V59" s="27"/>
      <c r="W59" s="27"/>
      <c r="X59" s="27"/>
      <c r="Y59" s="27"/>
      <c r="Z59" s="27"/>
    </row>
    <row r="60" spans="1:26" ht="60" x14ac:dyDescent="0.2">
      <c r="A60" s="59">
        <v>23</v>
      </c>
      <c r="B60" s="60" t="s">
        <v>136</v>
      </c>
      <c r="C60" s="61">
        <v>1</v>
      </c>
      <c r="D60" s="62">
        <v>201.21</v>
      </c>
      <c r="E60" s="63" t="s">
        <v>137</v>
      </c>
      <c r="F60" s="62"/>
      <c r="G60" s="62">
        <v>201</v>
      </c>
      <c r="H60" s="62" t="s">
        <v>138</v>
      </c>
      <c r="I60" s="62"/>
      <c r="J60" s="62">
        <v>485</v>
      </c>
      <c r="K60" s="63" t="s">
        <v>139</v>
      </c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27"/>
      <c r="W60" s="27"/>
      <c r="X60" s="27"/>
      <c r="Y60" s="27"/>
      <c r="Z60" s="27"/>
    </row>
    <row r="61" spans="1:26" ht="72" x14ac:dyDescent="0.2">
      <c r="A61" s="59">
        <v>24</v>
      </c>
      <c r="B61" s="60" t="s">
        <v>140</v>
      </c>
      <c r="C61" s="61">
        <v>4</v>
      </c>
      <c r="D61" s="62">
        <v>313.82</v>
      </c>
      <c r="E61" s="63" t="s">
        <v>141</v>
      </c>
      <c r="F61" s="62">
        <v>28.74</v>
      </c>
      <c r="G61" s="62">
        <v>1255</v>
      </c>
      <c r="H61" s="62" t="s">
        <v>142</v>
      </c>
      <c r="I61" s="62">
        <v>115</v>
      </c>
      <c r="J61" s="62">
        <v>4663</v>
      </c>
      <c r="K61" s="63" t="s">
        <v>143</v>
      </c>
      <c r="L61" s="63"/>
      <c r="M61" s="63"/>
      <c r="N61" s="63"/>
      <c r="O61" s="63"/>
      <c r="P61" s="63"/>
      <c r="Q61" s="63"/>
      <c r="R61" s="63"/>
      <c r="S61" s="63"/>
      <c r="T61" s="63"/>
      <c r="U61" s="63">
        <v>364</v>
      </c>
      <c r="V61" s="27"/>
      <c r="W61" s="27"/>
      <c r="X61" s="27"/>
      <c r="Y61" s="27"/>
      <c r="Z61" s="27"/>
    </row>
    <row r="62" spans="1:26" ht="96" x14ac:dyDescent="0.2">
      <c r="A62" s="59">
        <v>25</v>
      </c>
      <c r="B62" s="60" t="s">
        <v>144</v>
      </c>
      <c r="C62" s="61" t="s">
        <v>145</v>
      </c>
      <c r="D62" s="62">
        <v>500.21</v>
      </c>
      <c r="E62" s="63" t="s">
        <v>146</v>
      </c>
      <c r="F62" s="62" t="s">
        <v>147</v>
      </c>
      <c r="G62" s="62">
        <v>26</v>
      </c>
      <c r="H62" s="62" t="s">
        <v>148</v>
      </c>
      <c r="I62" s="62" t="s">
        <v>149</v>
      </c>
      <c r="J62" s="62">
        <v>172</v>
      </c>
      <c r="K62" s="63">
        <v>56</v>
      </c>
      <c r="L62" s="63"/>
      <c r="M62" s="63"/>
      <c r="N62" s="63"/>
      <c r="O62" s="63"/>
      <c r="P62" s="63"/>
      <c r="Q62" s="63"/>
      <c r="R62" s="63"/>
      <c r="S62" s="63"/>
      <c r="T62" s="63"/>
      <c r="U62" s="63" t="s">
        <v>150</v>
      </c>
      <c r="V62" s="27"/>
      <c r="W62" s="27"/>
      <c r="X62" s="27"/>
      <c r="Y62" s="27"/>
      <c r="Z62" s="27"/>
    </row>
    <row r="63" spans="1:26" ht="36" x14ac:dyDescent="0.2">
      <c r="A63" s="64">
        <v>26</v>
      </c>
      <c r="B63" s="65" t="s">
        <v>151</v>
      </c>
      <c r="C63" s="66">
        <v>51</v>
      </c>
      <c r="D63" s="67">
        <v>0.3</v>
      </c>
      <c r="E63" s="68" t="s">
        <v>152</v>
      </c>
      <c r="F63" s="67"/>
      <c r="G63" s="67">
        <v>15</v>
      </c>
      <c r="H63" s="67" t="s">
        <v>153</v>
      </c>
      <c r="I63" s="67"/>
      <c r="J63" s="67">
        <v>59</v>
      </c>
      <c r="K63" s="68" t="s">
        <v>154</v>
      </c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27"/>
      <c r="W63" s="27"/>
      <c r="X63" s="27"/>
      <c r="Y63" s="27"/>
      <c r="Z63" s="27"/>
    </row>
    <row r="64" spans="1:26" ht="30" customHeight="1" x14ac:dyDescent="0.2">
      <c r="A64" s="118" t="s">
        <v>155</v>
      </c>
      <c r="B64" s="119"/>
      <c r="C64" s="119"/>
      <c r="D64" s="119"/>
      <c r="E64" s="119"/>
      <c r="F64" s="119"/>
      <c r="G64" s="70">
        <v>7390</v>
      </c>
      <c r="H64" s="70"/>
      <c r="I64" s="70"/>
      <c r="J64" s="70">
        <v>41340</v>
      </c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27"/>
      <c r="W64" s="27"/>
      <c r="X64" s="27"/>
      <c r="Y64" s="27"/>
      <c r="Z64" s="27"/>
    </row>
    <row r="65" spans="1:26" ht="19.350000000000001" customHeight="1" x14ac:dyDescent="0.2">
      <c r="A65" s="116" t="s">
        <v>156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27"/>
      <c r="W65" s="27"/>
      <c r="X65" s="27"/>
      <c r="Y65" s="27"/>
      <c r="Z65" s="27"/>
    </row>
    <row r="66" spans="1:26" ht="60" x14ac:dyDescent="0.2">
      <c r="A66" s="59">
        <v>27</v>
      </c>
      <c r="B66" s="60" t="s">
        <v>157</v>
      </c>
      <c r="C66" s="61">
        <v>1</v>
      </c>
      <c r="D66" s="62">
        <v>188.48</v>
      </c>
      <c r="E66" s="63" t="s">
        <v>158</v>
      </c>
      <c r="F66" s="62">
        <v>85.41</v>
      </c>
      <c r="G66" s="62">
        <v>188</v>
      </c>
      <c r="H66" s="62" t="s">
        <v>159</v>
      </c>
      <c r="I66" s="62">
        <v>85</v>
      </c>
      <c r="J66" s="62">
        <v>1256</v>
      </c>
      <c r="K66" s="63" t="s">
        <v>160</v>
      </c>
      <c r="L66" s="63"/>
      <c r="M66" s="63"/>
      <c r="N66" s="63"/>
      <c r="O66" s="63"/>
      <c r="P66" s="63"/>
      <c r="Q66" s="63"/>
      <c r="R66" s="63"/>
      <c r="S66" s="63"/>
      <c r="T66" s="63"/>
      <c r="U66" s="63">
        <v>304</v>
      </c>
      <c r="V66" s="27"/>
      <c r="W66" s="27"/>
      <c r="X66" s="27"/>
      <c r="Y66" s="27"/>
      <c r="Z66" s="27"/>
    </row>
    <row r="67" spans="1:26" ht="60" x14ac:dyDescent="0.2">
      <c r="A67" s="59">
        <v>28</v>
      </c>
      <c r="B67" s="60" t="s">
        <v>161</v>
      </c>
      <c r="C67" s="61" t="s">
        <v>162</v>
      </c>
      <c r="D67" s="62">
        <v>17.54</v>
      </c>
      <c r="E67" s="63">
        <v>4.99</v>
      </c>
      <c r="F67" s="62" t="s">
        <v>163</v>
      </c>
      <c r="G67" s="62">
        <v>9</v>
      </c>
      <c r="H67" s="62">
        <v>3</v>
      </c>
      <c r="I67" s="62" t="s">
        <v>164</v>
      </c>
      <c r="J67" s="62">
        <v>74</v>
      </c>
      <c r="K67" s="63">
        <v>32</v>
      </c>
      <c r="L67" s="63"/>
      <c r="M67" s="63"/>
      <c r="N67" s="63"/>
      <c r="O67" s="63"/>
      <c r="P67" s="63"/>
      <c r="Q67" s="63"/>
      <c r="R67" s="63"/>
      <c r="S67" s="63"/>
      <c r="T67" s="63"/>
      <c r="U67" s="63" t="s">
        <v>165</v>
      </c>
      <c r="V67" s="27"/>
      <c r="W67" s="27"/>
      <c r="X67" s="27"/>
      <c r="Y67" s="27"/>
      <c r="Z67" s="27"/>
    </row>
    <row r="68" spans="1:26" ht="72" x14ac:dyDescent="0.2">
      <c r="A68" s="59">
        <v>29</v>
      </c>
      <c r="B68" s="60" t="s">
        <v>166</v>
      </c>
      <c r="C68" s="61" t="s">
        <v>162</v>
      </c>
      <c r="D68" s="62">
        <v>7.79</v>
      </c>
      <c r="E68" s="63">
        <v>1.46</v>
      </c>
      <c r="F68" s="62" t="s">
        <v>167</v>
      </c>
      <c r="G68" s="62">
        <v>4</v>
      </c>
      <c r="H68" s="62">
        <v>1</v>
      </c>
      <c r="I68" s="62">
        <v>3</v>
      </c>
      <c r="J68" s="62">
        <v>31</v>
      </c>
      <c r="K68" s="63">
        <v>9</v>
      </c>
      <c r="L68" s="63"/>
      <c r="M68" s="63"/>
      <c r="N68" s="63"/>
      <c r="O68" s="63"/>
      <c r="P68" s="63"/>
      <c r="Q68" s="63"/>
      <c r="R68" s="63"/>
      <c r="S68" s="63"/>
      <c r="T68" s="63"/>
      <c r="U68" s="63" t="s">
        <v>168</v>
      </c>
      <c r="V68" s="27"/>
      <c r="W68" s="27"/>
      <c r="X68" s="27"/>
      <c r="Y68" s="27"/>
      <c r="Z68" s="27"/>
    </row>
    <row r="69" spans="1:26" ht="72" x14ac:dyDescent="0.2">
      <c r="A69" s="64">
        <v>30</v>
      </c>
      <c r="B69" s="65" t="s">
        <v>169</v>
      </c>
      <c r="C69" s="66">
        <v>1</v>
      </c>
      <c r="D69" s="67">
        <v>968.45</v>
      </c>
      <c r="E69" s="68">
        <v>170.24</v>
      </c>
      <c r="F69" s="67" t="s">
        <v>170</v>
      </c>
      <c r="G69" s="67">
        <v>968</v>
      </c>
      <c r="H69" s="67">
        <v>170</v>
      </c>
      <c r="I69" s="67" t="s">
        <v>171</v>
      </c>
      <c r="J69" s="67">
        <v>7475</v>
      </c>
      <c r="K69" s="68">
        <v>2140</v>
      </c>
      <c r="L69" s="68"/>
      <c r="M69" s="68"/>
      <c r="N69" s="68"/>
      <c r="O69" s="68"/>
      <c r="P69" s="68"/>
      <c r="Q69" s="68"/>
      <c r="R69" s="68"/>
      <c r="S69" s="68"/>
      <c r="T69" s="68"/>
      <c r="U69" s="68" t="s">
        <v>172</v>
      </c>
      <c r="V69" s="27"/>
      <c r="W69" s="27"/>
      <c r="X69" s="27"/>
      <c r="Y69" s="27"/>
      <c r="Z69" s="27"/>
    </row>
    <row r="70" spans="1:26" ht="30" customHeight="1" x14ac:dyDescent="0.2">
      <c r="A70" s="118" t="s">
        <v>173</v>
      </c>
      <c r="B70" s="119"/>
      <c r="C70" s="119"/>
      <c r="D70" s="119"/>
      <c r="E70" s="119"/>
      <c r="F70" s="119"/>
      <c r="G70" s="70">
        <v>1881</v>
      </c>
      <c r="H70" s="70"/>
      <c r="I70" s="70"/>
      <c r="J70" s="70">
        <v>16276</v>
      </c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27"/>
      <c r="W70" s="27"/>
      <c r="X70" s="27"/>
      <c r="Y70" s="27"/>
      <c r="Z70" s="27"/>
    </row>
    <row r="71" spans="1:26" ht="36" x14ac:dyDescent="0.2">
      <c r="A71" s="114" t="s">
        <v>174</v>
      </c>
      <c r="B71" s="115"/>
      <c r="C71" s="115"/>
      <c r="D71" s="115"/>
      <c r="E71" s="115"/>
      <c r="F71" s="115"/>
      <c r="G71" s="62">
        <v>15900</v>
      </c>
      <c r="H71" s="62" t="s">
        <v>175</v>
      </c>
      <c r="I71" s="62" t="s">
        <v>176</v>
      </c>
      <c r="J71" s="62">
        <v>80749</v>
      </c>
      <c r="K71" s="63" t="s">
        <v>177</v>
      </c>
      <c r="L71" s="63"/>
      <c r="M71" s="63"/>
      <c r="N71" s="63"/>
      <c r="O71" s="63"/>
      <c r="P71" s="63"/>
      <c r="Q71" s="63"/>
      <c r="R71" s="63"/>
      <c r="S71" s="63"/>
      <c r="T71" s="63"/>
      <c r="U71" s="63" t="s">
        <v>178</v>
      </c>
      <c r="V71" s="27"/>
      <c r="W71" s="27"/>
      <c r="X71" s="27"/>
      <c r="Y71" s="27"/>
      <c r="Z71" s="27"/>
    </row>
    <row r="72" spans="1:26" ht="30" customHeight="1" x14ac:dyDescent="0.2">
      <c r="A72" s="114" t="s">
        <v>179</v>
      </c>
      <c r="B72" s="115"/>
      <c r="C72" s="115"/>
      <c r="D72" s="115"/>
      <c r="E72" s="115"/>
      <c r="F72" s="115"/>
      <c r="G72" s="62"/>
      <c r="H72" s="62"/>
      <c r="I72" s="62"/>
      <c r="J72" s="62">
        <v>80750</v>
      </c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27"/>
      <c r="W72" s="27"/>
      <c r="X72" s="27"/>
      <c r="Y72" s="27"/>
      <c r="Z72" s="27"/>
    </row>
    <row r="73" spans="1:26" x14ac:dyDescent="0.2">
      <c r="A73" s="114" t="s">
        <v>180</v>
      </c>
      <c r="B73" s="115"/>
      <c r="C73" s="115"/>
      <c r="D73" s="115"/>
      <c r="E73" s="115"/>
      <c r="F73" s="115"/>
      <c r="G73" s="62"/>
      <c r="H73" s="62"/>
      <c r="I73" s="62"/>
      <c r="J73" s="62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27"/>
      <c r="W73" s="27"/>
      <c r="X73" s="27"/>
      <c r="Y73" s="27"/>
      <c r="Z73" s="27"/>
    </row>
    <row r="74" spans="1:26" ht="36" x14ac:dyDescent="0.2">
      <c r="A74" s="114" t="s">
        <v>181</v>
      </c>
      <c r="B74" s="115"/>
      <c r="C74" s="115"/>
      <c r="D74" s="115"/>
      <c r="E74" s="115"/>
      <c r="F74" s="115"/>
      <c r="G74" s="62"/>
      <c r="H74" s="62"/>
      <c r="I74" s="62"/>
      <c r="J74" s="62">
        <v>1</v>
      </c>
      <c r="K74" s="63" t="s">
        <v>182</v>
      </c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27"/>
      <c r="W74" s="27"/>
      <c r="X74" s="27"/>
      <c r="Y74" s="27"/>
      <c r="Z74" s="27"/>
    </row>
    <row r="75" spans="1:26" x14ac:dyDescent="0.2">
      <c r="A75" s="114" t="s">
        <v>183</v>
      </c>
      <c r="B75" s="115"/>
      <c r="C75" s="115"/>
      <c r="D75" s="115"/>
      <c r="E75" s="115"/>
      <c r="F75" s="115"/>
      <c r="G75" s="62"/>
      <c r="H75" s="62"/>
      <c r="I75" s="62"/>
      <c r="J75" s="62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27"/>
      <c r="W75" s="27"/>
      <c r="X75" s="27"/>
      <c r="Y75" s="27"/>
      <c r="Z75" s="27"/>
    </row>
    <row r="76" spans="1:26" x14ac:dyDescent="0.2">
      <c r="A76" s="114" t="s">
        <v>184</v>
      </c>
      <c r="B76" s="115"/>
      <c r="C76" s="115"/>
      <c r="D76" s="115"/>
      <c r="E76" s="115"/>
      <c r="F76" s="115"/>
      <c r="G76" s="62">
        <v>1445</v>
      </c>
      <c r="H76" s="62"/>
      <c r="I76" s="62"/>
      <c r="J76" s="62">
        <v>18178</v>
      </c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27"/>
      <c r="W76" s="27"/>
      <c r="X76" s="27"/>
      <c r="Y76" s="27"/>
      <c r="Z76" s="27"/>
    </row>
    <row r="77" spans="1:26" x14ac:dyDescent="0.2">
      <c r="A77" s="114" t="s">
        <v>185</v>
      </c>
      <c r="B77" s="115"/>
      <c r="C77" s="115"/>
      <c r="D77" s="115"/>
      <c r="E77" s="115"/>
      <c r="F77" s="115"/>
      <c r="G77" s="62">
        <v>11848</v>
      </c>
      <c r="H77" s="62"/>
      <c r="I77" s="62"/>
      <c r="J77" s="62">
        <v>48447</v>
      </c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27"/>
      <c r="W77" s="27"/>
      <c r="X77" s="27"/>
      <c r="Y77" s="27"/>
      <c r="Z77" s="27"/>
    </row>
    <row r="78" spans="1:26" x14ac:dyDescent="0.2">
      <c r="A78" s="114" t="s">
        <v>186</v>
      </c>
      <c r="B78" s="115"/>
      <c r="C78" s="115"/>
      <c r="D78" s="115"/>
      <c r="E78" s="115"/>
      <c r="F78" s="115"/>
      <c r="G78" s="62">
        <v>2778</v>
      </c>
      <c r="H78" s="62"/>
      <c r="I78" s="62"/>
      <c r="J78" s="62">
        <v>16279</v>
      </c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27"/>
      <c r="W78" s="27"/>
      <c r="X78" s="27"/>
      <c r="Y78" s="27"/>
      <c r="Z78" s="27"/>
    </row>
    <row r="79" spans="1:26" x14ac:dyDescent="0.2">
      <c r="A79" s="120" t="s">
        <v>187</v>
      </c>
      <c r="B79" s="121"/>
      <c r="C79" s="121"/>
      <c r="D79" s="121"/>
      <c r="E79" s="121"/>
      <c r="F79" s="121"/>
      <c r="G79" s="69">
        <v>1477</v>
      </c>
      <c r="H79" s="69"/>
      <c r="I79" s="69"/>
      <c r="J79" s="69">
        <v>15832</v>
      </c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27"/>
      <c r="W79" s="27"/>
      <c r="X79" s="27"/>
      <c r="Y79" s="27"/>
      <c r="Z79" s="27"/>
    </row>
    <row r="80" spans="1:26" x14ac:dyDescent="0.2">
      <c r="A80" s="120" t="s">
        <v>188</v>
      </c>
      <c r="B80" s="121"/>
      <c r="C80" s="121"/>
      <c r="D80" s="121"/>
      <c r="E80" s="121"/>
      <c r="F80" s="121"/>
      <c r="G80" s="69">
        <v>918</v>
      </c>
      <c r="H80" s="69"/>
      <c r="I80" s="69"/>
      <c r="J80" s="69">
        <v>9223</v>
      </c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27"/>
      <c r="W80" s="27"/>
      <c r="X80" s="27"/>
      <c r="Y80" s="27"/>
      <c r="Z80" s="27"/>
    </row>
    <row r="81" spans="1:26" x14ac:dyDescent="0.2">
      <c r="A81" s="120" t="s">
        <v>189</v>
      </c>
      <c r="B81" s="121"/>
      <c r="C81" s="121"/>
      <c r="D81" s="121"/>
      <c r="E81" s="121"/>
      <c r="F81" s="121"/>
      <c r="G81" s="69"/>
      <c r="H81" s="69"/>
      <c r="I81" s="69"/>
      <c r="J81" s="69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27"/>
      <c r="W81" s="27"/>
      <c r="X81" s="27"/>
      <c r="Y81" s="27"/>
      <c r="Z81" s="27"/>
    </row>
    <row r="82" spans="1:26" x14ac:dyDescent="0.2">
      <c r="A82" s="114" t="s">
        <v>190</v>
      </c>
      <c r="B82" s="115"/>
      <c r="C82" s="115"/>
      <c r="D82" s="115"/>
      <c r="E82" s="115"/>
      <c r="F82" s="115"/>
      <c r="G82" s="62">
        <v>17973</v>
      </c>
      <c r="H82" s="62"/>
      <c r="I82" s="62"/>
      <c r="J82" s="62">
        <v>104493</v>
      </c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27"/>
      <c r="W82" s="27"/>
      <c r="X82" s="27"/>
      <c r="Y82" s="27"/>
      <c r="Z82" s="27"/>
    </row>
    <row r="83" spans="1:26" x14ac:dyDescent="0.2">
      <c r="A83" s="114" t="s">
        <v>191</v>
      </c>
      <c r="B83" s="115"/>
      <c r="C83" s="115"/>
      <c r="D83" s="115"/>
      <c r="E83" s="115"/>
      <c r="F83" s="115"/>
      <c r="G83" s="62">
        <v>322</v>
      </c>
      <c r="H83" s="62"/>
      <c r="I83" s="62"/>
      <c r="J83" s="62">
        <v>1312</v>
      </c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27"/>
      <c r="W83" s="27"/>
      <c r="X83" s="27"/>
      <c r="Y83" s="27"/>
      <c r="Z83" s="27"/>
    </row>
    <row r="84" spans="1:26" x14ac:dyDescent="0.2">
      <c r="A84" s="114" t="s">
        <v>192</v>
      </c>
      <c r="B84" s="115"/>
      <c r="C84" s="115"/>
      <c r="D84" s="115"/>
      <c r="E84" s="115"/>
      <c r="F84" s="115"/>
      <c r="G84" s="62">
        <v>18295</v>
      </c>
      <c r="H84" s="62"/>
      <c r="I84" s="62"/>
      <c r="J84" s="62">
        <v>105805</v>
      </c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27"/>
      <c r="W84" s="27"/>
      <c r="X84" s="27"/>
      <c r="Y84" s="27"/>
      <c r="Z84" s="27"/>
    </row>
    <row r="85" spans="1:26" x14ac:dyDescent="0.2">
      <c r="A85" s="120" t="s">
        <v>193</v>
      </c>
      <c r="B85" s="121"/>
      <c r="C85" s="121"/>
      <c r="D85" s="121"/>
      <c r="E85" s="121"/>
      <c r="F85" s="121"/>
      <c r="G85" s="69">
        <v>18295</v>
      </c>
      <c r="H85" s="69"/>
      <c r="I85" s="69"/>
      <c r="J85" s="69">
        <v>105805</v>
      </c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27"/>
      <c r="W85" s="27"/>
      <c r="X85" s="27"/>
      <c r="Y85" s="27"/>
      <c r="Z85" s="27"/>
    </row>
    <row r="86" spans="1:26" ht="12.75" customHeight="1" x14ac:dyDescent="0.2">
      <c r="A86" s="120" t="s">
        <v>417</v>
      </c>
      <c r="B86" s="121"/>
      <c r="C86" s="121"/>
      <c r="D86" s="121"/>
      <c r="E86" s="121"/>
      <c r="F86" s="121"/>
      <c r="G86" s="69"/>
      <c r="H86" s="69"/>
      <c r="I86" s="69"/>
      <c r="J86" s="69">
        <f>J85*18%</f>
        <v>19044.899999999998</v>
      </c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27"/>
      <c r="W86" s="27"/>
      <c r="X86" s="27"/>
      <c r="Y86" s="27"/>
      <c r="Z86" s="27"/>
    </row>
    <row r="87" spans="1:26" ht="12.75" customHeight="1" x14ac:dyDescent="0.2">
      <c r="A87" s="120" t="s">
        <v>418</v>
      </c>
      <c r="B87" s="121"/>
      <c r="C87" s="121"/>
      <c r="D87" s="121"/>
      <c r="E87" s="121"/>
      <c r="F87" s="121"/>
      <c r="G87" s="69"/>
      <c r="H87" s="69"/>
      <c r="I87" s="69"/>
      <c r="J87" s="69">
        <f>J86+J85</f>
        <v>124849.9</v>
      </c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27"/>
      <c r="W87" s="27"/>
      <c r="X87" s="27"/>
      <c r="Y87" s="27"/>
      <c r="Z87" s="27"/>
    </row>
    <row r="88" spans="1:26" x14ac:dyDescent="0.2">
      <c r="A88" s="22"/>
      <c r="B88" s="23"/>
      <c r="C88" s="24"/>
      <c r="D88" s="25"/>
      <c r="E88" s="26"/>
      <c r="F88" s="25"/>
      <c r="G88" s="25"/>
      <c r="H88" s="25"/>
      <c r="I88" s="25"/>
      <c r="J88" s="25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7"/>
      <c r="W88" s="27"/>
      <c r="X88" s="27"/>
      <c r="Y88" s="27"/>
      <c r="Z88" s="27"/>
    </row>
    <row r="89" spans="1:26" x14ac:dyDescent="0.2">
      <c r="A89" s="22"/>
      <c r="B89" s="23"/>
      <c r="C89" s="24"/>
      <c r="D89" s="25"/>
      <c r="E89" s="26"/>
      <c r="F89" s="25"/>
      <c r="G89" s="25"/>
      <c r="H89" s="25"/>
      <c r="I89" s="25"/>
      <c r="J89" s="25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7"/>
      <c r="W89" s="27"/>
      <c r="X89" s="27"/>
      <c r="Y89" s="27"/>
      <c r="Z89" s="27"/>
    </row>
    <row r="90" spans="1:26" x14ac:dyDescent="0.2">
      <c r="B90" s="1" t="s">
        <v>419</v>
      </c>
      <c r="E90" s="1" t="s">
        <v>420</v>
      </c>
      <c r="M90" s="26"/>
      <c r="N90" s="26"/>
      <c r="O90" s="26"/>
      <c r="P90" s="26"/>
      <c r="Q90" s="26"/>
      <c r="R90" s="26"/>
      <c r="S90" s="26"/>
      <c r="T90" s="26"/>
      <c r="U90" s="26"/>
      <c r="V90" s="27"/>
      <c r="W90" s="27"/>
      <c r="X90" s="27"/>
      <c r="Y90" s="27"/>
      <c r="Z90" s="27"/>
    </row>
    <row r="91" spans="1:26" x14ac:dyDescent="0.2">
      <c r="V91" s="29"/>
      <c r="W91" s="29"/>
      <c r="X91" s="29"/>
      <c r="Y91" s="29"/>
      <c r="Z91" s="29"/>
    </row>
    <row r="92" spans="1:26" x14ac:dyDescent="0.2">
      <c r="B92" s="1" t="s">
        <v>421</v>
      </c>
      <c r="C92" s="1" t="s">
        <v>422</v>
      </c>
      <c r="E92" s="1" t="s">
        <v>423</v>
      </c>
    </row>
    <row r="93" spans="1:26" x14ac:dyDescent="0.2">
      <c r="A93" s="22"/>
      <c r="B93" s="23"/>
      <c r="C93" s="24"/>
      <c r="D93" s="25"/>
      <c r="E93" s="26"/>
      <c r="F93" s="25"/>
      <c r="G93" s="25"/>
      <c r="H93" s="25"/>
      <c r="I93" s="25"/>
      <c r="J93" s="25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7"/>
      <c r="W93" s="27"/>
      <c r="X93" s="27"/>
      <c r="Y93" s="27"/>
      <c r="Z93" s="27"/>
    </row>
    <row r="94" spans="1:26" x14ac:dyDescent="0.2">
      <c r="V94" s="29"/>
      <c r="W94" s="29"/>
      <c r="X94" s="29"/>
      <c r="Y94" s="29"/>
      <c r="Z94" s="29"/>
    </row>
  </sheetData>
  <mergeCells count="48">
    <mergeCell ref="A15:L15"/>
    <mergeCell ref="A86:F86"/>
    <mergeCell ref="A87:F87"/>
    <mergeCell ref="A83:F83"/>
    <mergeCell ref="A84:F84"/>
    <mergeCell ref="A85:F85"/>
    <mergeCell ref="A77:F77"/>
    <mergeCell ref="A78:F78"/>
    <mergeCell ref="A79:F79"/>
    <mergeCell ref="A80:F80"/>
    <mergeCell ref="A81:F81"/>
    <mergeCell ref="A82:F82"/>
    <mergeCell ref="A76:F76"/>
    <mergeCell ref="A35:U35"/>
    <mergeCell ref="A50:F50"/>
    <mergeCell ref="A51:U51"/>
    <mergeCell ref="A64:F64"/>
    <mergeCell ref="A65:U65"/>
    <mergeCell ref="A70:F70"/>
    <mergeCell ref="A71:F71"/>
    <mergeCell ref="A72:F72"/>
    <mergeCell ref="A73:F73"/>
    <mergeCell ref="A74:F74"/>
    <mergeCell ref="A75:F75"/>
    <mergeCell ref="G26:H26"/>
    <mergeCell ref="J26:K26"/>
    <mergeCell ref="J32:J33"/>
    <mergeCell ref="G31:I31"/>
    <mergeCell ref="G21:I21"/>
    <mergeCell ref="G25:H25"/>
    <mergeCell ref="J22:K22"/>
    <mergeCell ref="J25:K25"/>
    <mergeCell ref="G23:H23"/>
    <mergeCell ref="G24:H24"/>
    <mergeCell ref="J31:U31"/>
    <mergeCell ref="G32:G33"/>
    <mergeCell ref="J23:K23"/>
    <mergeCell ref="J24:K24"/>
    <mergeCell ref="G22:H22"/>
    <mergeCell ref="A31:A33"/>
    <mergeCell ref="B31:B33"/>
    <mergeCell ref="C31:C33"/>
    <mergeCell ref="D31:F31"/>
    <mergeCell ref="D32:D33"/>
    <mergeCell ref="A17:U17"/>
    <mergeCell ref="A18:U18"/>
    <mergeCell ref="A19:U19"/>
    <mergeCell ref="J21:U2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07"/>
  <sheetViews>
    <sheetView showGridLines="0" workbookViewId="0">
      <selection activeCell="C15" sqref="C15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35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36</v>
      </c>
      <c r="B4" s="4"/>
      <c r="C4" s="4"/>
      <c r="D4" s="4"/>
      <c r="L4" s="32"/>
    </row>
    <row r="5" spans="1:23" s="5" customFormat="1" ht="15" x14ac:dyDescent="0.25">
      <c r="A5" s="101" t="s">
        <v>406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102" t="s">
        <v>31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102" t="s">
        <v>37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103" t="s">
        <v>38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31" t="s">
        <v>17</v>
      </c>
      <c r="H10" s="132"/>
      <c r="I10" s="132"/>
      <c r="J10" s="131" t="s">
        <v>18</v>
      </c>
      <c r="K10" s="132"/>
      <c r="L10" s="132"/>
      <c r="M10" s="1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110">
        <f>18295/1000</f>
        <v>18.295000000000002</v>
      </c>
      <c r="H11" s="111"/>
      <c r="I11" s="34" t="s">
        <v>3</v>
      </c>
      <c r="J11" s="112">
        <f>105805/1000</f>
        <v>105.80500000000001</v>
      </c>
      <c r="K11" s="113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110">
        <f>0/1000</f>
        <v>0</v>
      </c>
      <c r="H12" s="111"/>
      <c r="I12" s="7" t="s">
        <v>3</v>
      </c>
      <c r="J12" s="112">
        <f>0/1000</f>
        <v>0</v>
      </c>
      <c r="K12" s="113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110">
        <f>322/1000</f>
        <v>0.32200000000000001</v>
      </c>
      <c r="H13" s="111"/>
      <c r="I13" s="7" t="s">
        <v>3</v>
      </c>
      <c r="J13" s="112">
        <f>1312/1000</f>
        <v>1.3120000000000001</v>
      </c>
      <c r="K13" s="113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110">
        <f>(O14+O15)/1000</f>
        <v>0.13119999999999998</v>
      </c>
      <c r="H14" s="111"/>
      <c r="I14" s="34" t="s">
        <v>5</v>
      </c>
      <c r="J14" s="112">
        <f>(P14+P15)/1000</f>
        <v>0.13119999999999998</v>
      </c>
      <c r="K14" s="113"/>
      <c r="L14" s="11">
        <v>1274</v>
      </c>
      <c r="M14" s="7" t="s">
        <v>5</v>
      </c>
      <c r="N14" s="36"/>
      <c r="O14" s="11">
        <v>118.25</v>
      </c>
      <c r="P14" s="12">
        <v>118.25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110">
        <f>1445/1000</f>
        <v>1.4450000000000001</v>
      </c>
      <c r="H15" s="111"/>
      <c r="I15" s="34" t="s">
        <v>3</v>
      </c>
      <c r="J15" s="112">
        <f>18178/1000</f>
        <v>18.178000000000001</v>
      </c>
      <c r="K15" s="113"/>
      <c r="L15" s="12">
        <v>16024</v>
      </c>
      <c r="M15" s="7" t="s">
        <v>3</v>
      </c>
      <c r="N15" s="36"/>
      <c r="O15" s="11">
        <v>12.95</v>
      </c>
      <c r="P15" s="12">
        <v>12.95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171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2154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400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2" t="s">
        <v>7</v>
      </c>
      <c r="B20" s="122" t="s">
        <v>0</v>
      </c>
      <c r="C20" s="122" t="s">
        <v>19</v>
      </c>
      <c r="D20" s="40" t="s">
        <v>20</v>
      </c>
      <c r="E20" s="122" t="s">
        <v>21</v>
      </c>
      <c r="F20" s="126" t="s">
        <v>22</v>
      </c>
      <c r="G20" s="127"/>
      <c r="H20" s="126" t="s">
        <v>23</v>
      </c>
      <c r="I20" s="130"/>
      <c r="J20" s="130"/>
      <c r="K20" s="127"/>
      <c r="L20" s="41"/>
      <c r="M20" s="122" t="s">
        <v>24</v>
      </c>
      <c r="N20" s="122" t="s">
        <v>25</v>
      </c>
    </row>
    <row r="21" spans="1:23" s="21" customFormat="1" ht="19.5" customHeight="1" thickBot="1" x14ac:dyDescent="0.25">
      <c r="A21" s="123"/>
      <c r="B21" s="123"/>
      <c r="C21" s="123"/>
      <c r="D21" s="122" t="s">
        <v>30</v>
      </c>
      <c r="E21" s="123"/>
      <c r="F21" s="128"/>
      <c r="G21" s="129"/>
      <c r="H21" s="124" t="s">
        <v>26</v>
      </c>
      <c r="I21" s="125"/>
      <c r="J21" s="124" t="s">
        <v>27</v>
      </c>
      <c r="K21" s="125"/>
      <c r="L21" s="42"/>
      <c r="M21" s="123"/>
      <c r="N21" s="123"/>
    </row>
    <row r="22" spans="1:23" s="21" customFormat="1" ht="19.5" customHeight="1" x14ac:dyDescent="0.2">
      <c r="A22" s="123"/>
      <c r="B22" s="123"/>
      <c r="C22" s="123"/>
      <c r="D22" s="123"/>
      <c r="E22" s="123"/>
      <c r="F22" s="75" t="s">
        <v>28</v>
      </c>
      <c r="G22" s="75" t="s">
        <v>29</v>
      </c>
      <c r="H22" s="75" t="s">
        <v>28</v>
      </c>
      <c r="I22" s="75" t="s">
        <v>29</v>
      </c>
      <c r="J22" s="75" t="s">
        <v>28</v>
      </c>
      <c r="K22" s="75" t="s">
        <v>29</v>
      </c>
      <c r="L22" s="42"/>
      <c r="M22" s="123"/>
      <c r="N22" s="123"/>
    </row>
    <row r="23" spans="1:23" x14ac:dyDescent="0.2">
      <c r="A23" s="76">
        <v>1</v>
      </c>
      <c r="B23" s="76">
        <v>2</v>
      </c>
      <c r="C23" s="76">
        <v>3</v>
      </c>
      <c r="D23" s="76">
        <v>4</v>
      </c>
      <c r="E23" s="76">
        <v>5</v>
      </c>
      <c r="F23" s="76">
        <v>6</v>
      </c>
      <c r="G23" s="76">
        <v>7</v>
      </c>
      <c r="H23" s="76">
        <v>8</v>
      </c>
      <c r="I23" s="76">
        <v>9</v>
      </c>
      <c r="J23" s="76">
        <v>10</v>
      </c>
      <c r="K23" s="76">
        <v>11</v>
      </c>
      <c r="L23" s="77"/>
      <c r="M23" s="76">
        <v>12</v>
      </c>
      <c r="N23" s="76">
        <v>13</v>
      </c>
    </row>
    <row r="24" spans="1:23" s="4" customFormat="1" ht="18.399999999999999" customHeight="1" x14ac:dyDescent="0.2">
      <c r="A24" s="134" t="s">
        <v>194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23" s="4" customFormat="1" ht="18.399999999999999" customHeight="1" x14ac:dyDescent="0.2">
      <c r="A25" s="134" t="s">
        <v>195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23" ht="24" x14ac:dyDescent="0.2">
      <c r="A26" s="78">
        <v>1</v>
      </c>
      <c r="B26" s="79" t="s">
        <v>196</v>
      </c>
      <c r="C26" s="60" t="s">
        <v>197</v>
      </c>
      <c r="D26" s="80" t="s">
        <v>198</v>
      </c>
      <c r="E26" s="81">
        <v>23.43</v>
      </c>
      <c r="F26" s="62" t="s">
        <v>199</v>
      </c>
      <c r="G26" s="62">
        <v>222.12</v>
      </c>
      <c r="H26" s="82"/>
      <c r="I26" s="82"/>
      <c r="J26" s="62" t="s">
        <v>200</v>
      </c>
      <c r="K26" s="62">
        <v>2793.79</v>
      </c>
      <c r="L26" s="83"/>
      <c r="M26" s="82">
        <f t="shared" ref="M26:M40" si="0">IF(ISNUMBER(K26/G26),IF(NOT(K26/G26=0),K26/G26, " "), " ")</f>
        <v>12.577840806771114</v>
      </c>
      <c r="N26" s="80"/>
    </row>
    <row r="27" spans="1:23" s="4" customFormat="1" ht="24" x14ac:dyDescent="0.2">
      <c r="A27" s="78">
        <v>2</v>
      </c>
      <c r="B27" s="79" t="s">
        <v>201</v>
      </c>
      <c r="C27" s="60" t="s">
        <v>202</v>
      </c>
      <c r="D27" s="80" t="s">
        <v>198</v>
      </c>
      <c r="E27" s="81">
        <v>47.02</v>
      </c>
      <c r="F27" s="62" t="s">
        <v>203</v>
      </c>
      <c r="G27" s="62">
        <v>463.61</v>
      </c>
      <c r="H27" s="82"/>
      <c r="I27" s="82"/>
      <c r="J27" s="62" t="s">
        <v>204</v>
      </c>
      <c r="K27" s="62">
        <v>5829.54</v>
      </c>
      <c r="L27" s="83"/>
      <c r="M27" s="82">
        <f t="shared" si="0"/>
        <v>12.574232652444943</v>
      </c>
      <c r="N27" s="80"/>
    </row>
    <row r="28" spans="1:23" s="4" customFormat="1" ht="24" x14ac:dyDescent="0.2">
      <c r="A28" s="78">
        <v>3</v>
      </c>
      <c r="B28" s="79" t="s">
        <v>205</v>
      </c>
      <c r="C28" s="60" t="s">
        <v>206</v>
      </c>
      <c r="D28" s="80" t="s">
        <v>198</v>
      </c>
      <c r="E28" s="81">
        <v>4.49</v>
      </c>
      <c r="F28" s="62" t="s">
        <v>207</v>
      </c>
      <c r="G28" s="62">
        <v>46.38</v>
      </c>
      <c r="H28" s="82"/>
      <c r="I28" s="82"/>
      <c r="J28" s="62" t="s">
        <v>208</v>
      </c>
      <c r="K28" s="62">
        <v>583.48</v>
      </c>
      <c r="L28" s="83"/>
      <c r="M28" s="82">
        <f t="shared" si="0"/>
        <v>12.580422595946528</v>
      </c>
      <c r="N28" s="80"/>
    </row>
    <row r="29" spans="1:23" s="4" customFormat="1" ht="24" x14ac:dyDescent="0.2">
      <c r="A29" s="78">
        <v>4</v>
      </c>
      <c r="B29" s="79" t="s">
        <v>209</v>
      </c>
      <c r="C29" s="60" t="s">
        <v>210</v>
      </c>
      <c r="D29" s="80" t="s">
        <v>198</v>
      </c>
      <c r="E29" s="81">
        <v>8.1199999999999992</v>
      </c>
      <c r="F29" s="62" t="s">
        <v>211</v>
      </c>
      <c r="G29" s="62">
        <v>87.53</v>
      </c>
      <c r="H29" s="82"/>
      <c r="I29" s="82"/>
      <c r="J29" s="62" t="s">
        <v>212</v>
      </c>
      <c r="K29" s="62">
        <v>1101.07</v>
      </c>
      <c r="L29" s="83"/>
      <c r="M29" s="82">
        <f t="shared" si="0"/>
        <v>12.579344224837198</v>
      </c>
      <c r="N29" s="80"/>
    </row>
    <row r="30" spans="1:23" s="4" customFormat="1" ht="24" x14ac:dyDescent="0.2">
      <c r="A30" s="78">
        <v>5</v>
      </c>
      <c r="B30" s="79" t="s">
        <v>213</v>
      </c>
      <c r="C30" s="60" t="s">
        <v>214</v>
      </c>
      <c r="D30" s="80" t="s">
        <v>198</v>
      </c>
      <c r="E30" s="81">
        <v>19.61</v>
      </c>
      <c r="F30" s="62" t="s">
        <v>215</v>
      </c>
      <c r="G30" s="62">
        <v>238.45</v>
      </c>
      <c r="H30" s="82"/>
      <c r="I30" s="82"/>
      <c r="J30" s="62" t="s">
        <v>216</v>
      </c>
      <c r="K30" s="62">
        <v>2997.97</v>
      </c>
      <c r="L30" s="83"/>
      <c r="M30" s="82">
        <f t="shared" si="0"/>
        <v>12.572740616481443</v>
      </c>
      <c r="N30" s="80"/>
    </row>
    <row r="31" spans="1:23" ht="24" x14ac:dyDescent="0.2">
      <c r="A31" s="78">
        <v>6</v>
      </c>
      <c r="B31" s="79" t="s">
        <v>217</v>
      </c>
      <c r="C31" s="60" t="s">
        <v>218</v>
      </c>
      <c r="D31" s="80" t="s">
        <v>198</v>
      </c>
      <c r="E31" s="81">
        <v>0.35</v>
      </c>
      <c r="F31" s="62" t="s">
        <v>219</v>
      </c>
      <c r="G31" s="62">
        <v>4.45</v>
      </c>
      <c r="H31" s="82"/>
      <c r="I31" s="82"/>
      <c r="J31" s="62" t="s">
        <v>220</v>
      </c>
      <c r="K31" s="62">
        <v>55.97</v>
      </c>
      <c r="L31" s="83"/>
      <c r="M31" s="82">
        <f t="shared" si="0"/>
        <v>12.57752808988764</v>
      </c>
      <c r="N31" s="80"/>
    </row>
    <row r="32" spans="1:23" ht="24" x14ac:dyDescent="0.2">
      <c r="A32" s="78">
        <v>7</v>
      </c>
      <c r="B32" s="79" t="s">
        <v>221</v>
      </c>
      <c r="C32" s="60" t="s">
        <v>222</v>
      </c>
      <c r="D32" s="80" t="s">
        <v>198</v>
      </c>
      <c r="E32" s="81">
        <v>3.05</v>
      </c>
      <c r="F32" s="62" t="s">
        <v>223</v>
      </c>
      <c r="G32" s="62">
        <v>41.06</v>
      </c>
      <c r="H32" s="82"/>
      <c r="I32" s="82"/>
      <c r="J32" s="62" t="s">
        <v>224</v>
      </c>
      <c r="K32" s="62">
        <v>516.15</v>
      </c>
      <c r="L32" s="83"/>
      <c r="M32" s="82">
        <f t="shared" si="0"/>
        <v>12.570628348757914</v>
      </c>
      <c r="N32" s="80"/>
    </row>
    <row r="33" spans="1:14" ht="24" x14ac:dyDescent="0.2">
      <c r="A33" s="78">
        <v>8</v>
      </c>
      <c r="B33" s="79" t="s">
        <v>225</v>
      </c>
      <c r="C33" s="60" t="s">
        <v>226</v>
      </c>
      <c r="D33" s="80" t="s">
        <v>198</v>
      </c>
      <c r="E33" s="81">
        <v>12.18</v>
      </c>
      <c r="F33" s="62" t="s">
        <v>227</v>
      </c>
      <c r="G33" s="62">
        <v>170.77</v>
      </c>
      <c r="H33" s="82"/>
      <c r="I33" s="82"/>
      <c r="J33" s="62" t="s">
        <v>228</v>
      </c>
      <c r="K33" s="62">
        <v>2146.9699999999998</v>
      </c>
      <c r="L33" s="83"/>
      <c r="M33" s="82">
        <f t="shared" si="0"/>
        <v>12.572290214908939</v>
      </c>
      <c r="N33" s="80"/>
    </row>
    <row r="34" spans="1:14" s="97" customFormat="1" x14ac:dyDescent="0.2">
      <c r="A34" s="93"/>
      <c r="B34" s="94"/>
      <c r="C34" s="95" t="s">
        <v>403</v>
      </c>
      <c r="D34" s="92" t="s">
        <v>404</v>
      </c>
      <c r="E34" s="96"/>
      <c r="F34" s="69"/>
      <c r="G34" s="69">
        <v>1274.3699999999999</v>
      </c>
      <c r="H34" s="90"/>
      <c r="I34" s="90"/>
      <c r="J34" s="69"/>
      <c r="K34" s="69">
        <v>16024.939999999997</v>
      </c>
      <c r="L34" s="91"/>
      <c r="M34" s="90">
        <f t="shared" si="0"/>
        <v>12.574793819691298</v>
      </c>
      <c r="N34" s="92"/>
    </row>
    <row r="35" spans="1:14" s="97" customFormat="1" x14ac:dyDescent="0.2">
      <c r="A35" s="93"/>
      <c r="B35" s="94"/>
      <c r="C35" s="95" t="s">
        <v>403</v>
      </c>
      <c r="D35" s="92" t="s">
        <v>404</v>
      </c>
      <c r="E35" s="96"/>
      <c r="F35" s="69"/>
      <c r="G35" s="69">
        <v>2548.7399999999998</v>
      </c>
      <c r="H35" s="90"/>
      <c r="I35" s="90"/>
      <c r="J35" s="69"/>
      <c r="K35" s="69">
        <v>32049.879999999994</v>
      </c>
      <c r="L35" s="91"/>
      <c r="M35" s="90">
        <f t="shared" si="0"/>
        <v>12.574793819691298</v>
      </c>
      <c r="N35" s="92"/>
    </row>
    <row r="36" spans="1:14" s="97" customFormat="1" x14ac:dyDescent="0.2">
      <c r="A36" s="93"/>
      <c r="B36" s="94"/>
      <c r="C36" s="95" t="s">
        <v>403</v>
      </c>
      <c r="D36" s="92" t="s">
        <v>404</v>
      </c>
      <c r="E36" s="96"/>
      <c r="F36" s="69"/>
      <c r="G36" s="69">
        <v>5097.4799999999996</v>
      </c>
      <c r="H36" s="90"/>
      <c r="I36" s="90"/>
      <c r="J36" s="69"/>
      <c r="K36" s="69">
        <v>64099.759999999987</v>
      </c>
      <c r="L36" s="91"/>
      <c r="M36" s="90">
        <f t="shared" si="0"/>
        <v>12.574793819691298</v>
      </c>
      <c r="N36" s="92"/>
    </row>
    <row r="37" spans="1:14" s="97" customFormat="1" x14ac:dyDescent="0.2">
      <c r="A37" s="93"/>
      <c r="B37" s="94"/>
      <c r="C37" s="95" t="s">
        <v>403</v>
      </c>
      <c r="D37" s="92" t="s">
        <v>404</v>
      </c>
      <c r="E37" s="96"/>
      <c r="F37" s="69"/>
      <c r="G37" s="69">
        <v>10194.959999999999</v>
      </c>
      <c r="H37" s="90"/>
      <c r="I37" s="90"/>
      <c r="J37" s="69"/>
      <c r="K37" s="69">
        <v>128199.51999999997</v>
      </c>
      <c r="L37" s="91"/>
      <c r="M37" s="90">
        <f t="shared" si="0"/>
        <v>12.574793819691298</v>
      </c>
      <c r="N37" s="92"/>
    </row>
    <row r="38" spans="1:14" s="97" customFormat="1" ht="24" x14ac:dyDescent="0.2">
      <c r="A38" s="93"/>
      <c r="B38" s="94"/>
      <c r="C38" s="95" t="s">
        <v>401</v>
      </c>
      <c r="D38" s="92"/>
      <c r="E38" s="96"/>
      <c r="F38" s="69"/>
      <c r="G38" s="69">
        <v>1274</v>
      </c>
      <c r="H38" s="90"/>
      <c r="I38" s="90"/>
      <c r="J38" s="69"/>
      <c r="K38" s="69">
        <v>16024</v>
      </c>
      <c r="L38" s="91"/>
      <c r="M38" s="90">
        <f t="shared" si="0"/>
        <v>12.577708006279435</v>
      </c>
      <c r="N38" s="92"/>
    </row>
    <row r="39" spans="1:14" ht="24" x14ac:dyDescent="0.2">
      <c r="A39" s="78">
        <v>9</v>
      </c>
      <c r="B39" s="79">
        <v>2</v>
      </c>
      <c r="C39" s="60" t="s">
        <v>229</v>
      </c>
      <c r="D39" s="80" t="s">
        <v>198</v>
      </c>
      <c r="E39" s="81">
        <v>12.94</v>
      </c>
      <c r="F39" s="62">
        <v>13.214837712519321</v>
      </c>
      <c r="G39" s="62">
        <v>171</v>
      </c>
      <c r="H39" s="82"/>
      <c r="I39" s="82"/>
      <c r="J39" s="62">
        <v>166.46058732612056</v>
      </c>
      <c r="K39" s="62">
        <v>2154</v>
      </c>
      <c r="L39" s="83"/>
      <c r="M39" s="82">
        <f t="shared" si="0"/>
        <v>12.596491228070175</v>
      </c>
      <c r="N39" s="80"/>
    </row>
    <row r="40" spans="1:14" s="97" customFormat="1" ht="24" x14ac:dyDescent="0.2">
      <c r="A40" s="93"/>
      <c r="B40" s="94"/>
      <c r="C40" s="95" t="s">
        <v>402</v>
      </c>
      <c r="D40" s="92"/>
      <c r="E40" s="96"/>
      <c r="F40" s="69"/>
      <c r="G40" s="69">
        <v>171</v>
      </c>
      <c r="H40" s="90"/>
      <c r="I40" s="90"/>
      <c r="J40" s="69"/>
      <c r="K40" s="69">
        <v>2154</v>
      </c>
      <c r="L40" s="91"/>
      <c r="M40" s="90">
        <f t="shared" si="0"/>
        <v>12.596491228070175</v>
      </c>
      <c r="N40" s="92"/>
    </row>
    <row r="41" spans="1:14" ht="18.399999999999999" customHeight="1" x14ac:dyDescent="0.2">
      <c r="A41" s="134" t="s">
        <v>231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</row>
    <row r="42" spans="1:14" ht="24" x14ac:dyDescent="0.2">
      <c r="A42" s="78">
        <v>10</v>
      </c>
      <c r="B42" s="79">
        <v>30101</v>
      </c>
      <c r="C42" s="60" t="s">
        <v>232</v>
      </c>
      <c r="D42" s="80" t="s">
        <v>233</v>
      </c>
      <c r="E42" s="81">
        <v>0.15</v>
      </c>
      <c r="F42" s="62" t="s">
        <v>234</v>
      </c>
      <c r="G42" s="62">
        <v>16.73</v>
      </c>
      <c r="H42" s="82"/>
      <c r="I42" s="82"/>
      <c r="J42" s="62" t="s">
        <v>235</v>
      </c>
      <c r="K42" s="62">
        <v>78.599999999999994</v>
      </c>
      <c r="L42" s="83"/>
      <c r="M42" s="82">
        <f t="shared" ref="M42:M62" si="1">IF(ISNUMBER(K42/G42),IF(NOT(K42/G42=0),K42/G42, " "), " ")</f>
        <v>4.6981470412432751</v>
      </c>
      <c r="N42" s="80" t="s">
        <v>236</v>
      </c>
    </row>
    <row r="43" spans="1:14" ht="36" x14ac:dyDescent="0.2">
      <c r="A43" s="78">
        <v>11</v>
      </c>
      <c r="B43" s="79">
        <v>40202</v>
      </c>
      <c r="C43" s="60" t="s">
        <v>237</v>
      </c>
      <c r="D43" s="80" t="s">
        <v>233</v>
      </c>
      <c r="E43" s="81">
        <v>2.02</v>
      </c>
      <c r="F43" s="62" t="s">
        <v>238</v>
      </c>
      <c r="G43" s="62">
        <v>69.95</v>
      </c>
      <c r="H43" s="82"/>
      <c r="I43" s="82"/>
      <c r="J43" s="62" t="s">
        <v>239</v>
      </c>
      <c r="K43" s="62">
        <v>214.12</v>
      </c>
      <c r="L43" s="83"/>
      <c r="M43" s="82">
        <f t="shared" si="1"/>
        <v>3.0610436025732666</v>
      </c>
      <c r="N43" s="80" t="s">
        <v>236</v>
      </c>
    </row>
    <row r="44" spans="1:14" ht="24" x14ac:dyDescent="0.2">
      <c r="A44" s="78">
        <v>12</v>
      </c>
      <c r="B44" s="79">
        <v>40504</v>
      </c>
      <c r="C44" s="60" t="s">
        <v>240</v>
      </c>
      <c r="D44" s="80" t="s">
        <v>233</v>
      </c>
      <c r="E44" s="81">
        <v>0.86</v>
      </c>
      <c r="F44" s="62" t="s">
        <v>241</v>
      </c>
      <c r="G44" s="62">
        <v>1.1100000000000001</v>
      </c>
      <c r="H44" s="82"/>
      <c r="I44" s="82"/>
      <c r="J44" s="62" t="s">
        <v>242</v>
      </c>
      <c r="K44" s="62">
        <v>4.3</v>
      </c>
      <c r="L44" s="83"/>
      <c r="M44" s="82">
        <f t="shared" si="1"/>
        <v>3.8738738738738734</v>
      </c>
      <c r="N44" s="80" t="s">
        <v>236</v>
      </c>
    </row>
    <row r="45" spans="1:14" ht="48" x14ac:dyDescent="0.2">
      <c r="A45" s="78">
        <v>13</v>
      </c>
      <c r="B45" s="79">
        <v>50101</v>
      </c>
      <c r="C45" s="60" t="s">
        <v>243</v>
      </c>
      <c r="D45" s="80" t="s">
        <v>233</v>
      </c>
      <c r="E45" s="81">
        <v>9.11</v>
      </c>
      <c r="F45" s="62" t="s">
        <v>244</v>
      </c>
      <c r="G45" s="62">
        <v>571.66</v>
      </c>
      <c r="H45" s="82"/>
      <c r="I45" s="82"/>
      <c r="J45" s="62" t="s">
        <v>245</v>
      </c>
      <c r="K45" s="62">
        <v>3762.43</v>
      </c>
      <c r="L45" s="83"/>
      <c r="M45" s="82">
        <f t="shared" si="1"/>
        <v>6.5815869572823011</v>
      </c>
      <c r="N45" s="80" t="s">
        <v>236</v>
      </c>
    </row>
    <row r="46" spans="1:14" ht="48" x14ac:dyDescent="0.2">
      <c r="A46" s="78">
        <v>14</v>
      </c>
      <c r="B46" s="79">
        <v>60248</v>
      </c>
      <c r="C46" s="60" t="s">
        <v>246</v>
      </c>
      <c r="D46" s="80" t="s">
        <v>233</v>
      </c>
      <c r="E46" s="81">
        <v>2.19</v>
      </c>
      <c r="F46" s="62" t="s">
        <v>247</v>
      </c>
      <c r="G46" s="62">
        <v>319.06</v>
      </c>
      <c r="H46" s="82"/>
      <c r="I46" s="82"/>
      <c r="J46" s="62" t="s">
        <v>248</v>
      </c>
      <c r="K46" s="62">
        <v>1964.43</v>
      </c>
      <c r="L46" s="83"/>
      <c r="M46" s="82">
        <f t="shared" si="1"/>
        <v>6.1569297310850626</v>
      </c>
      <c r="N46" s="80" t="s">
        <v>236</v>
      </c>
    </row>
    <row r="47" spans="1:14" ht="24" x14ac:dyDescent="0.2">
      <c r="A47" s="78">
        <v>15</v>
      </c>
      <c r="B47" s="79">
        <v>70148</v>
      </c>
      <c r="C47" s="60" t="s">
        <v>249</v>
      </c>
      <c r="D47" s="80" t="s">
        <v>233</v>
      </c>
      <c r="E47" s="81">
        <v>0.5</v>
      </c>
      <c r="F47" s="62" t="s">
        <v>250</v>
      </c>
      <c r="G47" s="62">
        <v>35.71</v>
      </c>
      <c r="H47" s="82"/>
      <c r="I47" s="82"/>
      <c r="J47" s="62" t="s">
        <v>251</v>
      </c>
      <c r="K47" s="62">
        <v>308</v>
      </c>
      <c r="L47" s="83"/>
      <c r="M47" s="82">
        <f t="shared" si="1"/>
        <v>8.6250350042005035</v>
      </c>
      <c r="N47" s="80" t="s">
        <v>236</v>
      </c>
    </row>
    <row r="48" spans="1:14" ht="24" x14ac:dyDescent="0.2">
      <c r="A48" s="78">
        <v>16</v>
      </c>
      <c r="B48" s="79">
        <v>70149</v>
      </c>
      <c r="C48" s="60" t="s">
        <v>252</v>
      </c>
      <c r="D48" s="80" t="s">
        <v>233</v>
      </c>
      <c r="E48" s="81">
        <v>0.84</v>
      </c>
      <c r="F48" s="62" t="s">
        <v>253</v>
      </c>
      <c r="G48" s="62">
        <v>73.88</v>
      </c>
      <c r="H48" s="82"/>
      <c r="I48" s="82"/>
      <c r="J48" s="62" t="s">
        <v>254</v>
      </c>
      <c r="K48" s="62">
        <v>607.32000000000005</v>
      </c>
      <c r="L48" s="83"/>
      <c r="M48" s="82">
        <f t="shared" si="1"/>
        <v>8.2203573362208999</v>
      </c>
      <c r="N48" s="80" t="s">
        <v>236</v>
      </c>
    </row>
    <row r="49" spans="1:14" ht="36" x14ac:dyDescent="0.2">
      <c r="A49" s="78">
        <v>17</v>
      </c>
      <c r="B49" s="79">
        <v>170300</v>
      </c>
      <c r="C49" s="60" t="s">
        <v>255</v>
      </c>
      <c r="D49" s="80" t="s">
        <v>233</v>
      </c>
      <c r="E49" s="81">
        <v>7.0000000000000007E-2</v>
      </c>
      <c r="F49" s="62" t="s">
        <v>256</v>
      </c>
      <c r="G49" s="62">
        <v>7.42</v>
      </c>
      <c r="H49" s="82"/>
      <c r="I49" s="82"/>
      <c r="J49" s="62" t="s">
        <v>257</v>
      </c>
      <c r="K49" s="62">
        <v>41.96</v>
      </c>
      <c r="L49" s="83"/>
      <c r="M49" s="82">
        <f t="shared" si="1"/>
        <v>5.6549865229110514</v>
      </c>
      <c r="N49" s="80" t="s">
        <v>258</v>
      </c>
    </row>
    <row r="50" spans="1:14" ht="24" x14ac:dyDescent="0.2">
      <c r="A50" s="78">
        <v>18</v>
      </c>
      <c r="B50" s="79">
        <v>170602</v>
      </c>
      <c r="C50" s="60" t="s">
        <v>259</v>
      </c>
      <c r="D50" s="80" t="s">
        <v>233</v>
      </c>
      <c r="E50" s="81">
        <v>7.0000000000000007E-2</v>
      </c>
      <c r="F50" s="62" t="s">
        <v>260</v>
      </c>
      <c r="G50" s="62">
        <v>2.96</v>
      </c>
      <c r="H50" s="82"/>
      <c r="I50" s="82"/>
      <c r="J50" s="62" t="s">
        <v>261</v>
      </c>
      <c r="K50" s="62">
        <v>12.04</v>
      </c>
      <c r="L50" s="83"/>
      <c r="M50" s="82">
        <f t="shared" si="1"/>
        <v>4.0675675675675675</v>
      </c>
      <c r="N50" s="80" t="s">
        <v>236</v>
      </c>
    </row>
    <row r="51" spans="1:14" ht="36" x14ac:dyDescent="0.2">
      <c r="A51" s="78">
        <v>19</v>
      </c>
      <c r="B51" s="79">
        <v>171000</v>
      </c>
      <c r="C51" s="60" t="s">
        <v>262</v>
      </c>
      <c r="D51" s="80" t="s">
        <v>233</v>
      </c>
      <c r="E51" s="81">
        <v>7.0000000000000007E-2</v>
      </c>
      <c r="F51" s="62" t="s">
        <v>263</v>
      </c>
      <c r="G51" s="62">
        <v>10.83</v>
      </c>
      <c r="H51" s="82"/>
      <c r="I51" s="82"/>
      <c r="J51" s="62" t="s">
        <v>264</v>
      </c>
      <c r="K51" s="62">
        <v>63.82</v>
      </c>
      <c r="L51" s="83"/>
      <c r="M51" s="82">
        <f t="shared" si="1"/>
        <v>5.8928901200369346</v>
      </c>
      <c r="N51" s="80" t="s">
        <v>258</v>
      </c>
    </row>
    <row r="52" spans="1:14" ht="24" x14ac:dyDescent="0.2">
      <c r="A52" s="78">
        <v>20</v>
      </c>
      <c r="B52" s="79">
        <v>330301</v>
      </c>
      <c r="C52" s="60" t="s">
        <v>265</v>
      </c>
      <c r="D52" s="80" t="s">
        <v>233</v>
      </c>
      <c r="E52" s="81">
        <v>0.5</v>
      </c>
      <c r="F52" s="62" t="s">
        <v>266</v>
      </c>
      <c r="G52" s="62">
        <v>0.93</v>
      </c>
      <c r="H52" s="82"/>
      <c r="I52" s="82"/>
      <c r="J52" s="62" t="s">
        <v>267</v>
      </c>
      <c r="K52" s="62">
        <v>5</v>
      </c>
      <c r="L52" s="83"/>
      <c r="M52" s="82">
        <f t="shared" si="1"/>
        <v>5.376344086021505</v>
      </c>
      <c r="N52" s="80" t="s">
        <v>236</v>
      </c>
    </row>
    <row r="53" spans="1:14" ht="36" x14ac:dyDescent="0.2">
      <c r="A53" s="78">
        <v>21</v>
      </c>
      <c r="B53" s="79">
        <v>331100</v>
      </c>
      <c r="C53" s="60" t="s">
        <v>268</v>
      </c>
      <c r="D53" s="80" t="s">
        <v>233</v>
      </c>
      <c r="E53" s="81">
        <v>7.87</v>
      </c>
      <c r="F53" s="62" t="s">
        <v>269</v>
      </c>
      <c r="G53" s="62">
        <v>5.91</v>
      </c>
      <c r="H53" s="82"/>
      <c r="I53" s="82"/>
      <c r="J53" s="62" t="s">
        <v>270</v>
      </c>
      <c r="K53" s="62">
        <v>23.61</v>
      </c>
      <c r="L53" s="83"/>
      <c r="M53" s="82">
        <f t="shared" si="1"/>
        <v>3.9949238578680202</v>
      </c>
      <c r="N53" s="80" t="s">
        <v>271</v>
      </c>
    </row>
    <row r="54" spans="1:14" ht="36" x14ac:dyDescent="0.2">
      <c r="A54" s="78">
        <v>22</v>
      </c>
      <c r="B54" s="79">
        <v>392200</v>
      </c>
      <c r="C54" s="60" t="s">
        <v>272</v>
      </c>
      <c r="D54" s="80" t="s">
        <v>233</v>
      </c>
      <c r="E54" s="81">
        <v>4.4000000000000004</v>
      </c>
      <c r="F54" s="62" t="s">
        <v>273</v>
      </c>
      <c r="G54" s="62">
        <v>57.99</v>
      </c>
      <c r="H54" s="82"/>
      <c r="I54" s="82"/>
      <c r="J54" s="62" t="s">
        <v>274</v>
      </c>
      <c r="K54" s="62">
        <v>199.98</v>
      </c>
      <c r="L54" s="83"/>
      <c r="M54" s="82">
        <f t="shared" si="1"/>
        <v>3.4485256078634245</v>
      </c>
      <c r="N54" s="80" t="s">
        <v>258</v>
      </c>
    </row>
    <row r="55" spans="1:14" ht="36" x14ac:dyDescent="0.2">
      <c r="A55" s="78">
        <v>23</v>
      </c>
      <c r="B55" s="79">
        <v>392255</v>
      </c>
      <c r="C55" s="60" t="s">
        <v>275</v>
      </c>
      <c r="D55" s="80" t="s">
        <v>233</v>
      </c>
      <c r="E55" s="81">
        <v>4.4000000000000004</v>
      </c>
      <c r="F55" s="62" t="s">
        <v>276</v>
      </c>
      <c r="G55" s="62">
        <v>86.68</v>
      </c>
      <c r="H55" s="82"/>
      <c r="I55" s="82"/>
      <c r="J55" s="62" t="s">
        <v>277</v>
      </c>
      <c r="K55" s="62">
        <v>234.25</v>
      </c>
      <c r="L55" s="83"/>
      <c r="M55" s="82">
        <f t="shared" si="1"/>
        <v>2.702468850946008</v>
      </c>
      <c r="N55" s="80" t="s">
        <v>258</v>
      </c>
    </row>
    <row r="56" spans="1:14" ht="36" x14ac:dyDescent="0.2">
      <c r="A56" s="78">
        <v>24</v>
      </c>
      <c r="B56" s="79">
        <v>394061</v>
      </c>
      <c r="C56" s="60" t="s">
        <v>278</v>
      </c>
      <c r="D56" s="80" t="s">
        <v>233</v>
      </c>
      <c r="E56" s="81">
        <v>0.49</v>
      </c>
      <c r="F56" s="62" t="s">
        <v>279</v>
      </c>
      <c r="G56" s="62">
        <v>32.880000000000003</v>
      </c>
      <c r="H56" s="82"/>
      <c r="I56" s="82"/>
      <c r="J56" s="62" t="s">
        <v>280</v>
      </c>
      <c r="K56" s="62">
        <v>53.66</v>
      </c>
      <c r="L56" s="83"/>
      <c r="M56" s="82">
        <f t="shared" si="1"/>
        <v>1.6319951338199512</v>
      </c>
      <c r="N56" s="80" t="s">
        <v>258</v>
      </c>
    </row>
    <row r="57" spans="1:14" ht="48" x14ac:dyDescent="0.2">
      <c r="A57" s="78">
        <v>25</v>
      </c>
      <c r="B57" s="79">
        <v>394101</v>
      </c>
      <c r="C57" s="60" t="s">
        <v>281</v>
      </c>
      <c r="D57" s="80" t="s">
        <v>233</v>
      </c>
      <c r="E57" s="81">
        <v>0.9</v>
      </c>
      <c r="F57" s="62" t="s">
        <v>282</v>
      </c>
      <c r="G57" s="62">
        <v>3.97</v>
      </c>
      <c r="H57" s="82"/>
      <c r="I57" s="82"/>
      <c r="J57" s="62" t="s">
        <v>283</v>
      </c>
      <c r="K57" s="62">
        <v>15.6</v>
      </c>
      <c r="L57" s="83"/>
      <c r="M57" s="82">
        <f t="shared" si="1"/>
        <v>3.9294710327455915</v>
      </c>
      <c r="N57" s="80" t="s">
        <v>258</v>
      </c>
    </row>
    <row r="58" spans="1:14" ht="48" x14ac:dyDescent="0.2">
      <c r="A58" s="78">
        <v>26</v>
      </c>
      <c r="B58" s="79">
        <v>394102</v>
      </c>
      <c r="C58" s="60" t="s">
        <v>284</v>
      </c>
      <c r="D58" s="80" t="s">
        <v>233</v>
      </c>
      <c r="E58" s="81">
        <v>0.78</v>
      </c>
      <c r="F58" s="62" t="s">
        <v>282</v>
      </c>
      <c r="G58" s="62">
        <v>3.44</v>
      </c>
      <c r="H58" s="82"/>
      <c r="I58" s="82"/>
      <c r="J58" s="62" t="s">
        <v>283</v>
      </c>
      <c r="K58" s="62">
        <v>13.52</v>
      </c>
      <c r="L58" s="83"/>
      <c r="M58" s="82">
        <f t="shared" si="1"/>
        <v>3.9302325581395348</v>
      </c>
      <c r="N58" s="80" t="s">
        <v>258</v>
      </c>
    </row>
    <row r="59" spans="1:14" ht="60" x14ac:dyDescent="0.2">
      <c r="A59" s="78">
        <v>27</v>
      </c>
      <c r="B59" s="79">
        <v>394107</v>
      </c>
      <c r="C59" s="60" t="s">
        <v>285</v>
      </c>
      <c r="D59" s="80" t="s">
        <v>233</v>
      </c>
      <c r="E59" s="81">
        <v>3.12</v>
      </c>
      <c r="F59" s="62" t="s">
        <v>286</v>
      </c>
      <c r="G59" s="62">
        <v>20.25</v>
      </c>
      <c r="H59" s="82"/>
      <c r="I59" s="82"/>
      <c r="J59" s="62" t="s">
        <v>287</v>
      </c>
      <c r="K59" s="62">
        <v>79.56</v>
      </c>
      <c r="L59" s="83"/>
      <c r="M59" s="82">
        <f t="shared" si="1"/>
        <v>3.9288888888888889</v>
      </c>
      <c r="N59" s="80" t="s">
        <v>258</v>
      </c>
    </row>
    <row r="60" spans="1:14" ht="24" x14ac:dyDescent="0.2">
      <c r="A60" s="78">
        <v>28</v>
      </c>
      <c r="B60" s="79">
        <v>400001</v>
      </c>
      <c r="C60" s="60" t="s">
        <v>288</v>
      </c>
      <c r="D60" s="80" t="s">
        <v>233</v>
      </c>
      <c r="E60" s="81">
        <v>0.13</v>
      </c>
      <c r="F60" s="62" t="s">
        <v>289</v>
      </c>
      <c r="G60" s="62">
        <v>13.42</v>
      </c>
      <c r="H60" s="82"/>
      <c r="I60" s="82"/>
      <c r="J60" s="62" t="s">
        <v>251</v>
      </c>
      <c r="K60" s="62">
        <v>80.08</v>
      </c>
      <c r="L60" s="83"/>
      <c r="M60" s="82">
        <f t="shared" si="1"/>
        <v>5.9672131147540979</v>
      </c>
      <c r="N60" s="80" t="s">
        <v>236</v>
      </c>
    </row>
    <row r="61" spans="1:14" ht="36" x14ac:dyDescent="0.2">
      <c r="A61" s="78">
        <v>29</v>
      </c>
      <c r="B61" s="79">
        <v>400181</v>
      </c>
      <c r="C61" s="60" t="s">
        <v>290</v>
      </c>
      <c r="D61" s="80" t="s">
        <v>233</v>
      </c>
      <c r="E61" s="81">
        <v>0.28000000000000003</v>
      </c>
      <c r="F61" s="62" t="s">
        <v>291</v>
      </c>
      <c r="G61" s="62">
        <v>5.94</v>
      </c>
      <c r="H61" s="82"/>
      <c r="I61" s="82"/>
      <c r="J61" s="62" t="s">
        <v>292</v>
      </c>
      <c r="K61" s="62">
        <v>11.37</v>
      </c>
      <c r="L61" s="83"/>
      <c r="M61" s="82">
        <f t="shared" si="1"/>
        <v>1.9141414141414139</v>
      </c>
      <c r="N61" s="80" t="s">
        <v>258</v>
      </c>
    </row>
    <row r="62" spans="1:14" ht="36" x14ac:dyDescent="0.2">
      <c r="A62" s="78">
        <v>30</v>
      </c>
      <c r="B62" s="79">
        <v>400311</v>
      </c>
      <c r="C62" s="60" t="s">
        <v>293</v>
      </c>
      <c r="D62" s="80" t="s">
        <v>233</v>
      </c>
      <c r="E62" s="81">
        <v>2.81</v>
      </c>
      <c r="F62" s="62" t="s">
        <v>294</v>
      </c>
      <c r="G62" s="62">
        <v>360.24</v>
      </c>
      <c r="H62" s="82"/>
      <c r="I62" s="82"/>
      <c r="J62" s="62" t="s">
        <v>295</v>
      </c>
      <c r="K62" s="62">
        <v>2452.4</v>
      </c>
      <c r="L62" s="83"/>
      <c r="M62" s="82">
        <f t="shared" si="1"/>
        <v>6.8076837663779699</v>
      </c>
      <c r="N62" s="80" t="s">
        <v>258</v>
      </c>
    </row>
    <row r="63" spans="1:14" ht="18.399999999999999" customHeight="1" x14ac:dyDescent="0.2">
      <c r="A63" s="134" t="s">
        <v>296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</row>
    <row r="64" spans="1:14" ht="24" x14ac:dyDescent="0.2">
      <c r="A64" s="78">
        <v>31</v>
      </c>
      <c r="B64" s="79" t="s">
        <v>297</v>
      </c>
      <c r="C64" s="60" t="s">
        <v>298</v>
      </c>
      <c r="D64" s="80" t="s">
        <v>299</v>
      </c>
      <c r="E64" s="81">
        <v>0.25</v>
      </c>
      <c r="F64" s="62" t="s">
        <v>300</v>
      </c>
      <c r="G64" s="62">
        <v>1.55</v>
      </c>
      <c r="H64" s="82">
        <v>42.66</v>
      </c>
      <c r="I64" s="82">
        <v>10.67</v>
      </c>
      <c r="J64" s="62" t="s">
        <v>301</v>
      </c>
      <c r="K64" s="62">
        <v>12.33</v>
      </c>
      <c r="L64" s="83"/>
      <c r="M64" s="82">
        <f t="shared" ref="M64:M83" si="2">IF(ISNUMBER(K64/G64),IF(NOT(K64/G64=0),K64/G64, " "), " ")</f>
        <v>7.9548387096774196</v>
      </c>
      <c r="N64" s="80" t="s">
        <v>302</v>
      </c>
    </row>
    <row r="65" spans="1:14" ht="48" x14ac:dyDescent="0.2">
      <c r="A65" s="78">
        <v>32</v>
      </c>
      <c r="B65" s="79" t="s">
        <v>303</v>
      </c>
      <c r="C65" s="60" t="s">
        <v>304</v>
      </c>
      <c r="D65" s="80" t="s">
        <v>305</v>
      </c>
      <c r="E65" s="81">
        <v>5.0000000000000001E-4</v>
      </c>
      <c r="F65" s="62" t="s">
        <v>306</v>
      </c>
      <c r="G65" s="62">
        <v>5.33</v>
      </c>
      <c r="H65" s="82">
        <v>67152.800000000003</v>
      </c>
      <c r="I65" s="82">
        <v>33.58</v>
      </c>
      <c r="J65" s="62" t="s">
        <v>307</v>
      </c>
      <c r="K65" s="62">
        <v>34.43</v>
      </c>
      <c r="L65" s="83"/>
      <c r="M65" s="82">
        <f t="shared" si="2"/>
        <v>6.4596622889305815</v>
      </c>
      <c r="N65" s="80" t="s">
        <v>308</v>
      </c>
    </row>
    <row r="66" spans="1:14" ht="24" x14ac:dyDescent="0.2">
      <c r="A66" s="78">
        <v>33</v>
      </c>
      <c r="B66" s="79" t="s">
        <v>309</v>
      </c>
      <c r="C66" s="60" t="s">
        <v>310</v>
      </c>
      <c r="D66" s="80" t="s">
        <v>311</v>
      </c>
      <c r="E66" s="81">
        <v>5.7000000000000002E-2</v>
      </c>
      <c r="F66" s="62" t="s">
        <v>312</v>
      </c>
      <c r="G66" s="62">
        <v>0.56000000000000005</v>
      </c>
      <c r="H66" s="82">
        <v>39.659999999999997</v>
      </c>
      <c r="I66" s="82">
        <v>2.2599999999999998</v>
      </c>
      <c r="J66" s="62" t="s">
        <v>313</v>
      </c>
      <c r="K66" s="62">
        <v>2.54</v>
      </c>
      <c r="L66" s="83"/>
      <c r="M66" s="82">
        <f t="shared" si="2"/>
        <v>4.5357142857142856</v>
      </c>
      <c r="N66" s="80" t="s">
        <v>314</v>
      </c>
    </row>
    <row r="67" spans="1:14" ht="24" x14ac:dyDescent="0.2">
      <c r="A67" s="78">
        <v>34</v>
      </c>
      <c r="B67" s="79" t="s">
        <v>315</v>
      </c>
      <c r="C67" s="60" t="s">
        <v>316</v>
      </c>
      <c r="D67" s="80" t="s">
        <v>311</v>
      </c>
      <c r="E67" s="81">
        <v>0.65</v>
      </c>
      <c r="F67" s="62" t="s">
        <v>317</v>
      </c>
      <c r="G67" s="62">
        <v>51.35</v>
      </c>
      <c r="H67" s="82">
        <v>321.8</v>
      </c>
      <c r="I67" s="82">
        <v>209.17</v>
      </c>
      <c r="J67" s="62" t="s">
        <v>318</v>
      </c>
      <c r="K67" s="62">
        <v>213.63</v>
      </c>
      <c r="L67" s="83"/>
      <c r="M67" s="82">
        <f t="shared" si="2"/>
        <v>4.1602726387536508</v>
      </c>
      <c r="N67" s="80" t="s">
        <v>319</v>
      </c>
    </row>
    <row r="68" spans="1:14" ht="48" x14ac:dyDescent="0.2">
      <c r="A68" s="78">
        <v>35</v>
      </c>
      <c r="B68" s="79" t="s">
        <v>320</v>
      </c>
      <c r="C68" s="60" t="s">
        <v>321</v>
      </c>
      <c r="D68" s="80" t="s">
        <v>299</v>
      </c>
      <c r="E68" s="81">
        <v>5.0000000000000001E-3</v>
      </c>
      <c r="F68" s="62" t="s">
        <v>322</v>
      </c>
      <c r="G68" s="62">
        <v>0.61</v>
      </c>
      <c r="H68" s="82">
        <v>378.27</v>
      </c>
      <c r="I68" s="82">
        <v>1.89</v>
      </c>
      <c r="J68" s="62" t="s">
        <v>323</v>
      </c>
      <c r="K68" s="62">
        <v>2.73</v>
      </c>
      <c r="L68" s="83"/>
      <c r="M68" s="82">
        <f t="shared" si="2"/>
        <v>4.4754098360655741</v>
      </c>
      <c r="N68" s="80" t="s">
        <v>324</v>
      </c>
    </row>
    <row r="69" spans="1:14" ht="48" x14ac:dyDescent="0.2">
      <c r="A69" s="78">
        <v>36</v>
      </c>
      <c r="B69" s="79" t="s">
        <v>325</v>
      </c>
      <c r="C69" s="60" t="s">
        <v>326</v>
      </c>
      <c r="D69" s="80" t="s">
        <v>299</v>
      </c>
      <c r="E69" s="81">
        <v>4.84</v>
      </c>
      <c r="F69" s="62" t="s">
        <v>327</v>
      </c>
      <c r="G69" s="62">
        <v>566.28</v>
      </c>
      <c r="H69" s="82">
        <v>161</v>
      </c>
      <c r="I69" s="82">
        <v>779.24</v>
      </c>
      <c r="J69" s="62" t="s">
        <v>328</v>
      </c>
      <c r="K69" s="62">
        <v>1630.11</v>
      </c>
      <c r="L69" s="83"/>
      <c r="M69" s="82">
        <f t="shared" si="2"/>
        <v>2.8786289468107649</v>
      </c>
      <c r="N69" s="80" t="s">
        <v>329</v>
      </c>
    </row>
    <row r="70" spans="1:14" ht="60" x14ac:dyDescent="0.2">
      <c r="A70" s="78">
        <v>37</v>
      </c>
      <c r="B70" s="79" t="s">
        <v>330</v>
      </c>
      <c r="C70" s="60" t="s">
        <v>331</v>
      </c>
      <c r="D70" s="80" t="s">
        <v>305</v>
      </c>
      <c r="E70" s="81">
        <v>5.0000000000000001E-4</v>
      </c>
      <c r="F70" s="62" t="s">
        <v>332</v>
      </c>
      <c r="G70" s="62">
        <v>12.47</v>
      </c>
      <c r="H70" s="82">
        <v>82040</v>
      </c>
      <c r="I70" s="82">
        <v>41.02</v>
      </c>
      <c r="J70" s="62" t="s">
        <v>333</v>
      </c>
      <c r="K70" s="62">
        <v>41.98</v>
      </c>
      <c r="L70" s="83"/>
      <c r="M70" s="82">
        <f t="shared" si="2"/>
        <v>3.3664795509222127</v>
      </c>
      <c r="N70" s="80" t="s">
        <v>334</v>
      </c>
    </row>
    <row r="71" spans="1:14" ht="60" x14ac:dyDescent="0.2">
      <c r="A71" s="78">
        <v>38</v>
      </c>
      <c r="B71" s="79" t="s">
        <v>335</v>
      </c>
      <c r="C71" s="60" t="s">
        <v>336</v>
      </c>
      <c r="D71" s="80" t="s">
        <v>305</v>
      </c>
      <c r="E71" s="81">
        <v>1E-3</v>
      </c>
      <c r="F71" s="62" t="s">
        <v>337</v>
      </c>
      <c r="G71" s="62">
        <v>19.27</v>
      </c>
      <c r="H71" s="82">
        <v>46324.06</v>
      </c>
      <c r="I71" s="82">
        <v>46.32</v>
      </c>
      <c r="J71" s="62" t="s">
        <v>338</v>
      </c>
      <c r="K71" s="62">
        <v>47.54</v>
      </c>
      <c r="L71" s="83"/>
      <c r="M71" s="82">
        <f t="shared" si="2"/>
        <v>2.4670472236637262</v>
      </c>
      <c r="N71" s="80" t="s">
        <v>339</v>
      </c>
    </row>
    <row r="72" spans="1:14" ht="24" x14ac:dyDescent="0.2">
      <c r="A72" s="78">
        <v>39</v>
      </c>
      <c r="B72" s="79" t="s">
        <v>340</v>
      </c>
      <c r="C72" s="60" t="s">
        <v>341</v>
      </c>
      <c r="D72" s="80" t="s">
        <v>342</v>
      </c>
      <c r="E72" s="81">
        <v>4.0000000000000002E-4</v>
      </c>
      <c r="F72" s="62" t="s">
        <v>343</v>
      </c>
      <c r="G72" s="62">
        <v>0.11</v>
      </c>
      <c r="H72" s="82">
        <v>550.79999999999995</v>
      </c>
      <c r="I72" s="82">
        <v>0.22</v>
      </c>
      <c r="J72" s="62" t="s">
        <v>344</v>
      </c>
      <c r="K72" s="62">
        <v>0.22</v>
      </c>
      <c r="L72" s="83"/>
      <c r="M72" s="82">
        <f t="shared" si="2"/>
        <v>2</v>
      </c>
      <c r="N72" s="80" t="s">
        <v>345</v>
      </c>
    </row>
    <row r="73" spans="1:14" ht="24" x14ac:dyDescent="0.2">
      <c r="A73" s="78">
        <v>40</v>
      </c>
      <c r="B73" s="79" t="s">
        <v>346</v>
      </c>
      <c r="C73" s="60" t="s">
        <v>347</v>
      </c>
      <c r="D73" s="80" t="s">
        <v>342</v>
      </c>
      <c r="E73" s="81">
        <v>9.7999999999999997E-3</v>
      </c>
      <c r="F73" s="62" t="s">
        <v>348</v>
      </c>
      <c r="G73" s="62">
        <v>10.17</v>
      </c>
      <c r="H73" s="82">
        <v>2398.3000000000002</v>
      </c>
      <c r="I73" s="82">
        <v>23.5</v>
      </c>
      <c r="J73" s="62" t="s">
        <v>349</v>
      </c>
      <c r="K73" s="62">
        <v>23.98</v>
      </c>
      <c r="L73" s="83"/>
      <c r="M73" s="82">
        <f t="shared" si="2"/>
        <v>2.3579154375614553</v>
      </c>
      <c r="N73" s="80" t="s">
        <v>350</v>
      </c>
    </row>
    <row r="74" spans="1:14" ht="36" x14ac:dyDescent="0.2">
      <c r="A74" s="78">
        <v>41</v>
      </c>
      <c r="B74" s="79" t="s">
        <v>351</v>
      </c>
      <c r="C74" s="60" t="s">
        <v>352</v>
      </c>
      <c r="D74" s="80" t="s">
        <v>353</v>
      </c>
      <c r="E74" s="81">
        <v>2</v>
      </c>
      <c r="F74" s="62" t="s">
        <v>354</v>
      </c>
      <c r="G74" s="62">
        <v>346</v>
      </c>
      <c r="H74" s="82">
        <v>304.24</v>
      </c>
      <c r="I74" s="82">
        <v>608.48</v>
      </c>
      <c r="J74" s="62" t="s">
        <v>355</v>
      </c>
      <c r="K74" s="62">
        <v>620.76</v>
      </c>
      <c r="L74" s="83"/>
      <c r="M74" s="82">
        <f t="shared" si="2"/>
        <v>1.7941040462427746</v>
      </c>
      <c r="N74" s="80" t="s">
        <v>356</v>
      </c>
    </row>
    <row r="75" spans="1:14" ht="36" x14ac:dyDescent="0.2">
      <c r="A75" s="78">
        <v>42</v>
      </c>
      <c r="B75" s="79" t="s">
        <v>357</v>
      </c>
      <c r="C75" s="60" t="s">
        <v>358</v>
      </c>
      <c r="D75" s="80" t="s">
        <v>353</v>
      </c>
      <c r="E75" s="81">
        <v>5</v>
      </c>
      <c r="F75" s="62" t="s">
        <v>359</v>
      </c>
      <c r="G75" s="62">
        <v>1255</v>
      </c>
      <c r="H75" s="82">
        <v>685.59</v>
      </c>
      <c r="I75" s="82">
        <v>3427.95</v>
      </c>
      <c r="J75" s="62" t="s">
        <v>360</v>
      </c>
      <c r="K75" s="62">
        <v>3497.7</v>
      </c>
      <c r="L75" s="83"/>
      <c r="M75" s="82">
        <f t="shared" si="2"/>
        <v>2.7870119521912349</v>
      </c>
      <c r="N75" s="80" t="s">
        <v>361</v>
      </c>
    </row>
    <row r="76" spans="1:14" ht="36" x14ac:dyDescent="0.2">
      <c r="A76" s="78">
        <v>43</v>
      </c>
      <c r="B76" s="79" t="s">
        <v>362</v>
      </c>
      <c r="C76" s="60" t="s">
        <v>363</v>
      </c>
      <c r="D76" s="80" t="s">
        <v>364</v>
      </c>
      <c r="E76" s="81">
        <v>8.9499999999999996E-2</v>
      </c>
      <c r="F76" s="62" t="s">
        <v>365</v>
      </c>
      <c r="G76" s="62">
        <v>0.09</v>
      </c>
      <c r="H76" s="82"/>
      <c r="I76" s="82"/>
      <c r="J76" s="62" t="s">
        <v>230</v>
      </c>
      <c r="K76" s="62"/>
      <c r="L76" s="83"/>
      <c r="M76" s="82" t="str">
        <f t="shared" si="2"/>
        <v xml:space="preserve"> </v>
      </c>
      <c r="N76" s="80"/>
    </row>
    <row r="77" spans="1:14" ht="48" x14ac:dyDescent="0.2">
      <c r="A77" s="78">
        <v>44</v>
      </c>
      <c r="B77" s="79" t="s">
        <v>366</v>
      </c>
      <c r="C77" s="60" t="s">
        <v>326</v>
      </c>
      <c r="D77" s="80" t="s">
        <v>299</v>
      </c>
      <c r="E77" s="81">
        <v>40.81</v>
      </c>
      <c r="F77" s="62" t="s">
        <v>327</v>
      </c>
      <c r="G77" s="62">
        <v>4774.7700000000004</v>
      </c>
      <c r="H77" s="82">
        <v>161</v>
      </c>
      <c r="I77" s="82">
        <v>6570.41</v>
      </c>
      <c r="J77" s="62" t="s">
        <v>328</v>
      </c>
      <c r="K77" s="62">
        <v>13744.81</v>
      </c>
      <c r="L77" s="83"/>
      <c r="M77" s="82">
        <f t="shared" si="2"/>
        <v>2.8786328975008217</v>
      </c>
      <c r="N77" s="80" t="s">
        <v>329</v>
      </c>
    </row>
    <row r="78" spans="1:14" ht="24" x14ac:dyDescent="0.2">
      <c r="A78" s="78">
        <v>45</v>
      </c>
      <c r="B78" s="79" t="s">
        <v>367</v>
      </c>
      <c r="C78" s="60" t="s">
        <v>368</v>
      </c>
      <c r="D78" s="80" t="s">
        <v>353</v>
      </c>
      <c r="E78" s="81">
        <v>1</v>
      </c>
      <c r="F78" s="62" t="s">
        <v>369</v>
      </c>
      <c r="G78" s="62">
        <v>170</v>
      </c>
      <c r="H78" s="82">
        <v>765.25</v>
      </c>
      <c r="I78" s="82">
        <v>765.25</v>
      </c>
      <c r="J78" s="62" t="s">
        <v>370</v>
      </c>
      <c r="K78" s="62">
        <v>780.66</v>
      </c>
      <c r="L78" s="83"/>
      <c r="M78" s="82">
        <f t="shared" si="2"/>
        <v>4.5921176470588234</v>
      </c>
      <c r="N78" s="80" t="s">
        <v>371</v>
      </c>
    </row>
    <row r="79" spans="1:14" ht="36" x14ac:dyDescent="0.2">
      <c r="A79" s="78">
        <v>46</v>
      </c>
      <c r="B79" s="79" t="s">
        <v>372</v>
      </c>
      <c r="C79" s="60" t="s">
        <v>373</v>
      </c>
      <c r="D79" s="80" t="s">
        <v>353</v>
      </c>
      <c r="E79" s="81">
        <v>1</v>
      </c>
      <c r="F79" s="62" t="s">
        <v>374</v>
      </c>
      <c r="G79" s="62">
        <v>101.47</v>
      </c>
      <c r="H79" s="82">
        <v>182.2</v>
      </c>
      <c r="I79" s="82">
        <v>182.2</v>
      </c>
      <c r="J79" s="62" t="s">
        <v>375</v>
      </c>
      <c r="K79" s="62">
        <v>185.95</v>
      </c>
      <c r="L79" s="83"/>
      <c r="M79" s="82">
        <f t="shared" si="2"/>
        <v>1.8325613481817284</v>
      </c>
      <c r="N79" s="80" t="s">
        <v>376</v>
      </c>
    </row>
    <row r="80" spans="1:14" ht="36" x14ac:dyDescent="0.2">
      <c r="A80" s="78">
        <v>47</v>
      </c>
      <c r="B80" s="79" t="s">
        <v>377</v>
      </c>
      <c r="C80" s="60" t="s">
        <v>378</v>
      </c>
      <c r="D80" s="80" t="s">
        <v>353</v>
      </c>
      <c r="E80" s="81">
        <v>1</v>
      </c>
      <c r="F80" s="62" t="s">
        <v>379</v>
      </c>
      <c r="G80" s="62">
        <v>201.21</v>
      </c>
      <c r="H80" s="82">
        <v>475.42</v>
      </c>
      <c r="I80" s="82">
        <v>475.42</v>
      </c>
      <c r="J80" s="62" t="s">
        <v>380</v>
      </c>
      <c r="K80" s="62">
        <v>485.03</v>
      </c>
      <c r="L80" s="83"/>
      <c r="M80" s="82">
        <f t="shared" si="2"/>
        <v>2.4105660752447688</v>
      </c>
      <c r="N80" s="80" t="s">
        <v>381</v>
      </c>
    </row>
    <row r="81" spans="1:14" ht="24" x14ac:dyDescent="0.2">
      <c r="A81" s="78">
        <v>48</v>
      </c>
      <c r="B81" s="79" t="s">
        <v>382</v>
      </c>
      <c r="C81" s="60" t="s">
        <v>383</v>
      </c>
      <c r="D81" s="80" t="s">
        <v>384</v>
      </c>
      <c r="E81" s="81">
        <v>0.21</v>
      </c>
      <c r="F81" s="62" t="s">
        <v>385</v>
      </c>
      <c r="G81" s="62">
        <v>63</v>
      </c>
      <c r="H81" s="82">
        <v>1800.3</v>
      </c>
      <c r="I81" s="82">
        <v>378.06</v>
      </c>
      <c r="J81" s="62" t="s">
        <v>386</v>
      </c>
      <c r="K81" s="62">
        <v>386.36</v>
      </c>
      <c r="L81" s="83"/>
      <c r="M81" s="82">
        <f t="shared" si="2"/>
        <v>6.1326984126984128</v>
      </c>
      <c r="N81" s="80" t="s">
        <v>387</v>
      </c>
    </row>
    <row r="82" spans="1:14" ht="24" x14ac:dyDescent="0.2">
      <c r="A82" s="78">
        <v>49</v>
      </c>
      <c r="B82" s="79" t="s">
        <v>388</v>
      </c>
      <c r="C82" s="60" t="s">
        <v>389</v>
      </c>
      <c r="D82" s="80" t="s">
        <v>384</v>
      </c>
      <c r="E82" s="81">
        <v>4.8899999999999997</v>
      </c>
      <c r="F82" s="62" t="s">
        <v>390</v>
      </c>
      <c r="G82" s="62">
        <v>4254.3</v>
      </c>
      <c r="H82" s="82">
        <v>5339</v>
      </c>
      <c r="I82" s="82">
        <v>26107.71</v>
      </c>
      <c r="J82" s="62" t="s">
        <v>391</v>
      </c>
      <c r="K82" s="62">
        <v>26681.01</v>
      </c>
      <c r="L82" s="83"/>
      <c r="M82" s="82">
        <f t="shared" si="2"/>
        <v>6.2715393836823914</v>
      </c>
      <c r="N82" s="80" t="s">
        <v>392</v>
      </c>
    </row>
    <row r="83" spans="1:14" ht="24" x14ac:dyDescent="0.2">
      <c r="A83" s="84">
        <v>50</v>
      </c>
      <c r="B83" s="85" t="s">
        <v>393</v>
      </c>
      <c r="C83" s="65" t="s">
        <v>394</v>
      </c>
      <c r="D83" s="86" t="s">
        <v>395</v>
      </c>
      <c r="E83" s="87">
        <v>51</v>
      </c>
      <c r="F83" s="67" t="s">
        <v>396</v>
      </c>
      <c r="G83" s="67">
        <v>15.3</v>
      </c>
      <c r="H83" s="88">
        <v>1.1399999999999999</v>
      </c>
      <c r="I83" s="88">
        <v>58.14</v>
      </c>
      <c r="J83" s="67" t="s">
        <v>397</v>
      </c>
      <c r="K83" s="67">
        <v>59.16</v>
      </c>
      <c r="L83" s="89"/>
      <c r="M83" s="88">
        <f t="shared" si="2"/>
        <v>3.8666666666666663</v>
      </c>
      <c r="N83" s="86" t="s">
        <v>398</v>
      </c>
    </row>
    <row r="84" spans="1:14" x14ac:dyDescent="0.2">
      <c r="A84" s="114" t="s">
        <v>174</v>
      </c>
      <c r="B84" s="115"/>
      <c r="C84" s="115"/>
      <c r="D84" s="115"/>
      <c r="E84" s="115"/>
      <c r="F84" s="115"/>
      <c r="G84" s="62">
        <v>15900</v>
      </c>
      <c r="H84" s="82"/>
      <c r="I84" s="82"/>
      <c r="J84" s="82"/>
      <c r="K84" s="62">
        <v>80749</v>
      </c>
      <c r="L84" s="83"/>
      <c r="M84" s="82">
        <f t="shared" ref="M84:M96" ca="1" si="3">IF(ISNUMBER(INDIRECT("K" &amp; ROW())/INDIRECT("G" &amp; ROW())),INDIRECT("K" &amp; ROW())/INDIRECT("G" &amp; ROW()), " ")</f>
        <v>5.0785534591194965</v>
      </c>
      <c r="N84" s="80" t="s">
        <v>399</v>
      </c>
    </row>
    <row r="85" spans="1:14" ht="30" customHeight="1" x14ac:dyDescent="0.2">
      <c r="A85" s="114" t="s">
        <v>179</v>
      </c>
      <c r="B85" s="115"/>
      <c r="C85" s="115"/>
      <c r="D85" s="115"/>
      <c r="E85" s="115"/>
      <c r="F85" s="115"/>
      <c r="G85" s="62"/>
      <c r="H85" s="82"/>
      <c r="I85" s="82"/>
      <c r="J85" s="82"/>
      <c r="K85" s="62">
        <v>80750</v>
      </c>
      <c r="L85" s="83"/>
      <c r="M85" s="82" t="str">
        <f t="shared" ca="1" si="3"/>
        <v xml:space="preserve"> </v>
      </c>
      <c r="N85" s="80" t="s">
        <v>399</v>
      </c>
    </row>
    <row r="86" spans="1:14" x14ac:dyDescent="0.2">
      <c r="A86" s="114" t="s">
        <v>180</v>
      </c>
      <c r="B86" s="115"/>
      <c r="C86" s="115"/>
      <c r="D86" s="115"/>
      <c r="E86" s="115"/>
      <c r="F86" s="115"/>
      <c r="G86" s="62"/>
      <c r="H86" s="82"/>
      <c r="I86" s="82"/>
      <c r="J86" s="82"/>
      <c r="K86" s="62"/>
      <c r="L86" s="83"/>
      <c r="M86" s="82" t="str">
        <f t="shared" ca="1" si="3"/>
        <v xml:space="preserve"> </v>
      </c>
      <c r="N86" s="80" t="s">
        <v>399</v>
      </c>
    </row>
    <row r="87" spans="1:14" x14ac:dyDescent="0.2">
      <c r="A87" s="114" t="s">
        <v>181</v>
      </c>
      <c r="B87" s="115"/>
      <c r="C87" s="115"/>
      <c r="D87" s="115"/>
      <c r="E87" s="115"/>
      <c r="F87" s="115"/>
      <c r="G87" s="62"/>
      <c r="H87" s="82"/>
      <c r="I87" s="82"/>
      <c r="J87" s="82"/>
      <c r="K87" s="62">
        <v>1</v>
      </c>
      <c r="L87" s="83"/>
      <c r="M87" s="82" t="str">
        <f t="shared" ca="1" si="3"/>
        <v xml:space="preserve"> </v>
      </c>
      <c r="N87" s="80" t="s">
        <v>399</v>
      </c>
    </row>
    <row r="88" spans="1:14" x14ac:dyDescent="0.2">
      <c r="A88" s="114" t="s">
        <v>183</v>
      </c>
      <c r="B88" s="115"/>
      <c r="C88" s="115"/>
      <c r="D88" s="115"/>
      <c r="E88" s="115"/>
      <c r="F88" s="115"/>
      <c r="G88" s="62"/>
      <c r="H88" s="82"/>
      <c r="I88" s="82"/>
      <c r="J88" s="82"/>
      <c r="K88" s="62"/>
      <c r="L88" s="83"/>
      <c r="M88" s="82" t="str">
        <f t="shared" ca="1" si="3"/>
        <v xml:space="preserve"> </v>
      </c>
      <c r="N88" s="80" t="s">
        <v>399</v>
      </c>
    </row>
    <row r="89" spans="1:14" x14ac:dyDescent="0.2">
      <c r="A89" s="114" t="s">
        <v>184</v>
      </c>
      <c r="B89" s="115"/>
      <c r="C89" s="115"/>
      <c r="D89" s="115"/>
      <c r="E89" s="115"/>
      <c r="F89" s="115"/>
      <c r="G89" s="62">
        <v>1445</v>
      </c>
      <c r="H89" s="82"/>
      <c r="I89" s="82"/>
      <c r="J89" s="82"/>
      <c r="K89" s="62">
        <v>18178</v>
      </c>
      <c r="L89" s="83"/>
      <c r="M89" s="82">
        <f t="shared" ca="1" si="3"/>
        <v>12.579930795847751</v>
      </c>
      <c r="N89" s="80" t="s">
        <v>399</v>
      </c>
    </row>
    <row r="90" spans="1:14" x14ac:dyDescent="0.2">
      <c r="A90" s="114" t="s">
        <v>185</v>
      </c>
      <c r="B90" s="115"/>
      <c r="C90" s="115"/>
      <c r="D90" s="115"/>
      <c r="E90" s="115"/>
      <c r="F90" s="115"/>
      <c r="G90" s="62">
        <v>11848</v>
      </c>
      <c r="H90" s="82"/>
      <c r="I90" s="82"/>
      <c r="J90" s="82"/>
      <c r="K90" s="62">
        <v>48447</v>
      </c>
      <c r="L90" s="83"/>
      <c r="M90" s="82">
        <f t="shared" ca="1" si="3"/>
        <v>4.0890445644834568</v>
      </c>
      <c r="N90" s="80" t="s">
        <v>399</v>
      </c>
    </row>
    <row r="91" spans="1:14" x14ac:dyDescent="0.2">
      <c r="A91" s="114" t="s">
        <v>186</v>
      </c>
      <c r="B91" s="115"/>
      <c r="C91" s="115"/>
      <c r="D91" s="115"/>
      <c r="E91" s="115"/>
      <c r="F91" s="115"/>
      <c r="G91" s="62">
        <v>2778</v>
      </c>
      <c r="H91" s="82"/>
      <c r="I91" s="82"/>
      <c r="J91" s="82"/>
      <c r="K91" s="62">
        <v>16279</v>
      </c>
      <c r="L91" s="83"/>
      <c r="M91" s="82">
        <f t="shared" ca="1" si="3"/>
        <v>5.8599712023038153</v>
      </c>
      <c r="N91" s="80" t="s">
        <v>399</v>
      </c>
    </row>
    <row r="92" spans="1:14" x14ac:dyDescent="0.2">
      <c r="A92" s="120" t="s">
        <v>187</v>
      </c>
      <c r="B92" s="121"/>
      <c r="C92" s="121"/>
      <c r="D92" s="121"/>
      <c r="E92" s="121"/>
      <c r="F92" s="121"/>
      <c r="G92" s="69">
        <v>1477</v>
      </c>
      <c r="H92" s="90"/>
      <c r="I92" s="90"/>
      <c r="J92" s="90"/>
      <c r="K92" s="69">
        <v>15832</v>
      </c>
      <c r="L92" s="91"/>
      <c r="M92" s="90">
        <f t="shared" ca="1" si="3"/>
        <v>10.719025050778605</v>
      </c>
      <c r="N92" s="92" t="s">
        <v>399</v>
      </c>
    </row>
    <row r="93" spans="1:14" x14ac:dyDescent="0.2">
      <c r="A93" s="120" t="s">
        <v>188</v>
      </c>
      <c r="B93" s="121"/>
      <c r="C93" s="121"/>
      <c r="D93" s="121"/>
      <c r="E93" s="121"/>
      <c r="F93" s="121"/>
      <c r="G93" s="69">
        <v>918</v>
      </c>
      <c r="H93" s="90"/>
      <c r="I93" s="90"/>
      <c r="J93" s="90"/>
      <c r="K93" s="69">
        <v>9223</v>
      </c>
      <c r="L93" s="91"/>
      <c r="M93" s="90">
        <f t="shared" ca="1" si="3"/>
        <v>10.046840958605664</v>
      </c>
      <c r="N93" s="92" t="s">
        <v>399</v>
      </c>
    </row>
    <row r="94" spans="1:14" x14ac:dyDescent="0.2">
      <c r="A94" s="120" t="s">
        <v>189</v>
      </c>
      <c r="B94" s="121"/>
      <c r="C94" s="121"/>
      <c r="D94" s="121"/>
      <c r="E94" s="121"/>
      <c r="F94" s="121"/>
      <c r="G94" s="69"/>
      <c r="H94" s="90"/>
      <c r="I94" s="90"/>
      <c r="J94" s="90"/>
      <c r="K94" s="69"/>
      <c r="L94" s="91"/>
      <c r="M94" s="90" t="str">
        <f t="shared" ca="1" si="3"/>
        <v xml:space="preserve"> </v>
      </c>
      <c r="N94" s="92" t="s">
        <v>399</v>
      </c>
    </row>
    <row r="95" spans="1:14" x14ac:dyDescent="0.2">
      <c r="A95" s="114" t="s">
        <v>190</v>
      </c>
      <c r="B95" s="115"/>
      <c r="C95" s="115"/>
      <c r="D95" s="115"/>
      <c r="E95" s="115"/>
      <c r="F95" s="115"/>
      <c r="G95" s="62">
        <v>17973</v>
      </c>
      <c r="H95" s="82"/>
      <c r="I95" s="82"/>
      <c r="J95" s="82"/>
      <c r="K95" s="62">
        <v>104493</v>
      </c>
      <c r="L95" s="83"/>
      <c r="M95" s="82">
        <f t="shared" ca="1" si="3"/>
        <v>5.8138874979135373</v>
      </c>
      <c r="N95" s="80" t="s">
        <v>399</v>
      </c>
    </row>
    <row r="96" spans="1:14" x14ac:dyDescent="0.2">
      <c r="A96" s="114" t="s">
        <v>191</v>
      </c>
      <c r="B96" s="115"/>
      <c r="C96" s="115"/>
      <c r="D96" s="115"/>
      <c r="E96" s="115"/>
      <c r="F96" s="115"/>
      <c r="G96" s="62">
        <v>322</v>
      </c>
      <c r="H96" s="82"/>
      <c r="I96" s="82"/>
      <c r="J96" s="82"/>
      <c r="K96" s="62">
        <v>1312</v>
      </c>
      <c r="L96" s="83"/>
      <c r="M96" s="82">
        <f t="shared" ca="1" si="3"/>
        <v>4.0745341614906829</v>
      </c>
      <c r="N96" s="80" t="s">
        <v>399</v>
      </c>
    </row>
    <row r="97" spans="1:14" x14ac:dyDescent="0.2">
      <c r="A97" s="55"/>
      <c r="B97" s="98"/>
      <c r="C97" s="98"/>
      <c r="D97" s="98"/>
      <c r="E97" s="98"/>
      <c r="F97" s="98"/>
      <c r="G97" s="56"/>
      <c r="H97" s="73"/>
      <c r="I97" s="73"/>
      <c r="J97" s="73"/>
      <c r="K97" s="56"/>
      <c r="L97" s="74"/>
      <c r="M97" s="73"/>
      <c r="N97" s="72"/>
    </row>
    <row r="98" spans="1:14" ht="62.45" customHeight="1" x14ac:dyDescent="0.2">
      <c r="A98" s="55"/>
      <c r="B98" s="98"/>
      <c r="C98" s="98"/>
      <c r="D98" s="98"/>
      <c r="E98" s="98"/>
      <c r="F98" s="98"/>
      <c r="G98" s="56"/>
      <c r="H98" s="73"/>
      <c r="I98" s="73"/>
      <c r="J98" s="73"/>
      <c r="K98" s="56"/>
      <c r="L98" s="74"/>
      <c r="M98" s="73"/>
      <c r="N98" s="72"/>
    </row>
    <row r="99" spans="1:14" x14ac:dyDescent="0.2">
      <c r="A99" s="55"/>
      <c r="B99" s="98"/>
      <c r="C99" s="98"/>
      <c r="D99" s="98"/>
      <c r="E99" s="98"/>
      <c r="F99" s="98"/>
      <c r="G99" s="56"/>
      <c r="H99" s="73"/>
      <c r="I99" s="73"/>
      <c r="J99" s="73"/>
      <c r="K99" s="56"/>
      <c r="L99" s="74"/>
      <c r="M99" s="73"/>
      <c r="N99" s="72"/>
    </row>
    <row r="100" spans="1:14" x14ac:dyDescent="0.2">
      <c r="A100" s="114" t="s">
        <v>192</v>
      </c>
      <c r="B100" s="115"/>
      <c r="C100" s="115"/>
      <c r="D100" s="115"/>
      <c r="E100" s="115"/>
      <c r="F100" s="115"/>
      <c r="G100" s="62">
        <v>18295</v>
      </c>
      <c r="H100" s="82"/>
      <c r="I100" s="82"/>
      <c r="J100" s="82"/>
      <c r="K100" s="62">
        <v>105805</v>
      </c>
      <c r="L100" s="83"/>
      <c r="M100" s="82">
        <f ca="1">IF(ISNUMBER(INDIRECT("K" &amp; ROW())/INDIRECT("G" &amp; ROW())),INDIRECT("K" &amp; ROW())/INDIRECT("G" &amp; ROW()), " ")</f>
        <v>5.7832741186116428</v>
      </c>
      <c r="N100" s="80" t="s">
        <v>399</v>
      </c>
    </row>
    <row r="101" spans="1:14" x14ac:dyDescent="0.2">
      <c r="A101" s="120" t="s">
        <v>193</v>
      </c>
      <c r="B101" s="121"/>
      <c r="C101" s="121"/>
      <c r="D101" s="121"/>
      <c r="E101" s="121"/>
      <c r="F101" s="121"/>
      <c r="G101" s="69">
        <v>18295</v>
      </c>
      <c r="H101" s="90"/>
      <c r="I101" s="90"/>
      <c r="J101" s="90"/>
      <c r="K101" s="69">
        <v>105805</v>
      </c>
      <c r="L101" s="91"/>
      <c r="M101" s="90">
        <f ca="1">IF(ISNUMBER(INDIRECT("K" &amp; ROW())/INDIRECT("G" &amp; ROW())),INDIRECT("K" &amp; ROW())/INDIRECT("G" &amp; ROW()), " ")</f>
        <v>5.7832741186116428</v>
      </c>
      <c r="N101" s="92" t="s">
        <v>399</v>
      </c>
    </row>
    <row r="102" spans="1:14" x14ac:dyDescent="0.2">
      <c r="A102" s="10"/>
      <c r="B102" s="43"/>
      <c r="C102" s="23"/>
      <c r="D102" s="44"/>
      <c r="E102" s="44"/>
      <c r="F102" s="45"/>
      <c r="G102" s="25"/>
      <c r="H102" s="45"/>
      <c r="I102" s="45"/>
      <c r="J102" s="45"/>
      <c r="K102" s="25"/>
      <c r="L102" s="46"/>
      <c r="M102" s="45"/>
      <c r="N102" s="47"/>
    </row>
    <row r="103" spans="1:14" x14ac:dyDescent="0.2">
      <c r="A103" s="28"/>
      <c r="G103" s="48"/>
      <c r="H103" s="49"/>
      <c r="I103" s="49"/>
      <c r="J103" s="49"/>
      <c r="K103" s="48"/>
      <c r="L103" s="50"/>
      <c r="M103" s="48"/>
      <c r="N103" s="28"/>
    </row>
    <row r="104" spans="1:14" x14ac:dyDescent="0.2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51"/>
      <c r="M104" s="4"/>
      <c r="N104" s="4"/>
    </row>
    <row r="105" spans="1:14" x14ac:dyDescent="0.2">
      <c r="A105" s="54" t="s">
        <v>39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51"/>
      <c r="M105" s="4"/>
      <c r="N105" s="4"/>
    </row>
    <row r="106" spans="1:14" x14ac:dyDescent="0.2">
      <c r="A106" s="29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51"/>
      <c r="M106" s="4"/>
      <c r="N106" s="4"/>
    </row>
    <row r="107" spans="1:14" x14ac:dyDescent="0.2">
      <c r="A107" s="54" t="s">
        <v>40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51"/>
      <c r="M107" s="4"/>
      <c r="N107" s="4"/>
    </row>
  </sheetData>
  <mergeCells count="46">
    <mergeCell ref="A101:F101"/>
    <mergeCell ref="A92:F92"/>
    <mergeCell ref="A93:F93"/>
    <mergeCell ref="A94:F94"/>
    <mergeCell ref="A95:F95"/>
    <mergeCell ref="A96:F96"/>
    <mergeCell ref="A100:F100"/>
    <mergeCell ref="A91:F91"/>
    <mergeCell ref="A24:N24"/>
    <mergeCell ref="A25:N25"/>
    <mergeCell ref="A41:N41"/>
    <mergeCell ref="A63:N63"/>
    <mergeCell ref="A84:F84"/>
    <mergeCell ref="A85:F85"/>
    <mergeCell ref="A86:F86"/>
    <mergeCell ref="A87:F87"/>
    <mergeCell ref="A88:F88"/>
    <mergeCell ref="A89:F89"/>
    <mergeCell ref="A90:F90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Кувалдина Екатерина Сергеевна</cp:lastModifiedBy>
  <cp:lastPrinted>2018-02-15T12:04:22Z</cp:lastPrinted>
  <dcterms:created xsi:type="dcterms:W3CDTF">2003-01-28T12:33:10Z</dcterms:created>
  <dcterms:modified xsi:type="dcterms:W3CDTF">2018-02-15T12:06:51Z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